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77" i="350" s="1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G132" i="350"/>
  <c r="G154" i="350"/>
  <c r="G166" i="350"/>
  <c r="G169" i="350" s="1"/>
  <c r="G167" i="350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F140" i="151" l="1"/>
  <c r="I140" i="151" s="1"/>
  <c r="G28" i="263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22" i="242" l="1"/>
  <c r="H29" i="242" s="1"/>
  <c r="E17" i="225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H54" i="206" l="1"/>
  <c r="E44" i="15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G17" i="151" s="1"/>
  <c r="I126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L63" i="350"/>
  <c r="H32" i="319" s="1"/>
  <c r="L31" i="350"/>
  <c r="H26" i="206"/>
  <c r="H28" i="206" s="1"/>
  <c r="G40" i="267"/>
  <c r="H46" i="319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G94" i="151" l="1"/>
  <c r="E97" i="151" s="1"/>
  <c r="G97" i="151" s="1"/>
  <c r="I134" i="151" s="1"/>
  <c r="H35" i="184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<sst xmlns="http://schemas.openxmlformats.org/spreadsheetml/2006/main" count="4208" uniqueCount="2073">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</sst>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0" fontId="130" fillId="2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23" fillId="0" borderId="0" xfId="24" applyAlignment="1" applyProtection="1"/>
    <xf numFmtId="0" fontId="23" fillId="0" borderId="7" xfId="24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17" borderId="55" xfId="24" applyFill="1" applyBorder="1" applyAlignment="1" applyProtection="1">
      <alignment horizontal="left"/>
    </xf>
    <xf numFmtId="0" fontId="102" fillId="15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Toyota of Bedford</v>
          </cell>
          <cell r="I2" t="str">
            <v>Import</v>
          </cell>
        </row>
        <row r="3">
          <cell r="B3" t="str">
            <v>Jeff Studniarz</v>
          </cell>
          <cell r="I3">
            <v>12</v>
          </cell>
        </row>
        <row r="6">
          <cell r="D6">
            <v>25.5</v>
          </cell>
        </row>
        <row r="8">
          <cell r="D8">
            <v>52</v>
          </cell>
        </row>
        <row r="10">
          <cell r="D10">
            <v>9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252</v>
          </cell>
        </row>
        <row r="24">
          <cell r="E24">
            <v>211</v>
          </cell>
        </row>
        <row r="26">
          <cell r="D26">
            <v>84</v>
          </cell>
        </row>
        <row r="27">
          <cell r="D27">
            <v>464</v>
          </cell>
        </row>
        <row r="29">
          <cell r="D29">
            <v>7</v>
          </cell>
        </row>
        <row r="30">
          <cell r="D30">
            <v>22</v>
          </cell>
        </row>
        <row r="39">
          <cell r="D39">
            <v>1.6199999999999999E-2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1550</v>
          </cell>
        </row>
        <row r="36">
          <cell r="C36">
            <v>-66459.429999999993</v>
          </cell>
        </row>
        <row r="41">
          <cell r="C41">
            <v>1820670.85</v>
          </cell>
        </row>
        <row r="49">
          <cell r="C49">
            <v>89828.77</v>
          </cell>
        </row>
        <row r="70">
          <cell r="C70">
            <v>85373.02</v>
          </cell>
        </row>
        <row r="76">
          <cell r="C76">
            <v>88661.97</v>
          </cell>
        </row>
        <row r="88">
          <cell r="C88">
            <v>68175</v>
          </cell>
        </row>
        <row r="134">
          <cell r="C134">
            <v>2460186.79</v>
          </cell>
        </row>
        <row r="137">
          <cell r="C137">
            <v>3432748.63</v>
          </cell>
        </row>
        <row r="138">
          <cell r="C138">
            <v>3775027.2000000002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7207775.8300000001</v>
          </cell>
        </row>
        <row r="154">
          <cell r="C154">
            <v>2673580.85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200939.26</v>
          </cell>
        </row>
        <row r="168">
          <cell r="C168">
            <v>11.75</v>
          </cell>
        </row>
        <row r="169">
          <cell r="C169">
            <v>0</v>
          </cell>
        </row>
        <row r="170">
          <cell r="C170">
            <v>19337.61</v>
          </cell>
        </row>
        <row r="172">
          <cell r="C172">
            <v>43206.28</v>
          </cell>
        </row>
        <row r="173">
          <cell r="C173">
            <v>4657.5200000000004</v>
          </cell>
        </row>
        <row r="174">
          <cell r="C174">
            <v>395.22</v>
          </cell>
        </row>
        <row r="175">
          <cell r="C175">
            <v>0</v>
          </cell>
        </row>
        <row r="176">
          <cell r="C176">
            <v>269.27999999999997</v>
          </cell>
        </row>
        <row r="181">
          <cell r="C181">
            <v>0</v>
          </cell>
        </row>
        <row r="184">
          <cell r="C184">
            <v>11064745.49</v>
          </cell>
        </row>
        <row r="192">
          <cell r="C192">
            <v>67120.039999999994</v>
          </cell>
        </row>
        <row r="238">
          <cell r="C238">
            <v>20759224.100000001</v>
          </cell>
        </row>
        <row r="256">
          <cell r="C256">
            <v>-8155182.5300000003</v>
          </cell>
        </row>
        <row r="271">
          <cell r="C271">
            <v>-9786655.0800000001</v>
          </cell>
        </row>
        <row r="408">
          <cell r="C408">
            <v>-2230949.73</v>
          </cell>
        </row>
        <row r="415">
          <cell r="C415">
            <v>0</v>
          </cell>
        </row>
        <row r="446">
          <cell r="C446">
            <v>1030582.46</v>
          </cell>
        </row>
        <row r="460">
          <cell r="C460">
            <v>-9192966.7899999991</v>
          </cell>
        </row>
        <row r="461">
          <cell r="C461">
            <v>-20759224.100000001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155</v>
          </cell>
          <cell r="F28">
            <v>1730</v>
          </cell>
          <cell r="G28">
            <v>130</v>
          </cell>
          <cell r="H28">
            <v>1572</v>
          </cell>
        </row>
        <row r="46">
          <cell r="F46">
            <v>51125624</v>
          </cell>
        </row>
        <row r="56">
          <cell r="F56">
            <v>1805931</v>
          </cell>
        </row>
        <row r="57">
          <cell r="G57">
            <v>1902308</v>
          </cell>
          <cell r="H57">
            <v>22604122</v>
          </cell>
        </row>
        <row r="61">
          <cell r="H61">
            <v>738439</v>
          </cell>
        </row>
        <row r="62">
          <cell r="E62">
            <v>4811625</v>
          </cell>
        </row>
        <row r="64">
          <cell r="I64">
            <v>168225</v>
          </cell>
          <cell r="J64">
            <v>2021883</v>
          </cell>
        </row>
        <row r="65">
          <cell r="I65">
            <v>45966</v>
          </cell>
          <cell r="J65">
            <v>576392</v>
          </cell>
        </row>
        <row r="66">
          <cell r="I66">
            <v>14276</v>
          </cell>
          <cell r="J66">
            <v>203853</v>
          </cell>
        </row>
        <row r="67">
          <cell r="I67">
            <v>121116</v>
          </cell>
          <cell r="J67">
            <v>1515140</v>
          </cell>
        </row>
        <row r="69">
          <cell r="I69">
            <v>21350</v>
          </cell>
          <cell r="J69">
            <v>257594</v>
          </cell>
        </row>
        <row r="80">
          <cell r="M80">
            <v>79551</v>
          </cell>
          <cell r="N80">
            <v>1056969</v>
          </cell>
        </row>
        <row r="81">
          <cell r="M81">
            <v>60413</v>
          </cell>
          <cell r="N81">
            <v>856428</v>
          </cell>
        </row>
        <row r="83">
          <cell r="M83">
            <v>55701</v>
          </cell>
          <cell r="N83">
            <v>635521</v>
          </cell>
        </row>
        <row r="84">
          <cell r="M84">
            <v>13474</v>
          </cell>
          <cell r="N84">
            <v>116568</v>
          </cell>
        </row>
        <row r="85">
          <cell r="M85">
            <v>29930</v>
          </cell>
          <cell r="N85">
            <v>376887</v>
          </cell>
        </row>
        <row r="89">
          <cell r="C89">
            <v>7422839</v>
          </cell>
          <cell r="D89">
            <v>84303416</v>
          </cell>
          <cell r="I89">
            <v>375458</v>
          </cell>
          <cell r="J89">
            <v>4626884</v>
          </cell>
          <cell r="M89">
            <v>277582</v>
          </cell>
          <cell r="N89">
            <v>3402414</v>
          </cell>
        </row>
        <row r="100">
          <cell r="E100">
            <v>4740</v>
          </cell>
          <cell r="F100">
            <v>692675</v>
          </cell>
        </row>
        <row r="118">
          <cell r="E118">
            <v>123575</v>
          </cell>
          <cell r="F118">
            <v>1146098</v>
          </cell>
          <cell r="H118">
            <v>1224245</v>
          </cell>
        </row>
        <row r="120">
          <cell r="G120">
            <v>90186</v>
          </cell>
          <cell r="H120">
            <v>1233675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-149807</v>
          </cell>
        </row>
        <row r="126">
          <cell r="E126">
            <v>128315</v>
          </cell>
          <cell r="G126">
            <v>76944</v>
          </cell>
        </row>
        <row r="128">
          <cell r="I128">
            <v>128640</v>
          </cell>
          <cell r="J128">
            <v>1542052</v>
          </cell>
        </row>
        <row r="129">
          <cell r="I129">
            <v>-22643</v>
          </cell>
          <cell r="J129">
            <v>-94148</v>
          </cell>
        </row>
        <row r="130">
          <cell r="I130">
            <v>36185</v>
          </cell>
          <cell r="J130">
            <v>434738</v>
          </cell>
        </row>
        <row r="131">
          <cell r="I131">
            <v>9712</v>
          </cell>
          <cell r="J131">
            <v>158846</v>
          </cell>
        </row>
        <row r="132">
          <cell r="I132">
            <v>70801</v>
          </cell>
          <cell r="J132">
            <v>828085</v>
          </cell>
        </row>
        <row r="133">
          <cell r="I133">
            <v>132</v>
          </cell>
          <cell r="J133">
            <v>10497</v>
          </cell>
        </row>
        <row r="134">
          <cell r="I134">
            <v>12155</v>
          </cell>
          <cell r="J134">
            <v>147920</v>
          </cell>
        </row>
        <row r="136">
          <cell r="I136">
            <v>221534</v>
          </cell>
          <cell r="J136">
            <v>2877913</v>
          </cell>
        </row>
        <row r="148">
          <cell r="M148">
            <v>30629</v>
          </cell>
          <cell r="N148">
            <v>413693</v>
          </cell>
        </row>
        <row r="149">
          <cell r="M149">
            <v>-1509</v>
          </cell>
          <cell r="N149">
            <v>-17953</v>
          </cell>
        </row>
        <row r="150">
          <cell r="M150">
            <v>23540</v>
          </cell>
          <cell r="N150">
            <v>323113</v>
          </cell>
        </row>
        <row r="152">
          <cell r="M152">
            <v>14661</v>
          </cell>
          <cell r="N152">
            <v>169534</v>
          </cell>
        </row>
        <row r="153">
          <cell r="M153">
            <v>4219</v>
          </cell>
          <cell r="N153">
            <v>36988</v>
          </cell>
        </row>
        <row r="154">
          <cell r="M154">
            <v>7484</v>
          </cell>
          <cell r="N154">
            <v>96094</v>
          </cell>
        </row>
        <row r="156">
          <cell r="N156">
            <v>30764</v>
          </cell>
        </row>
        <row r="159">
          <cell r="C159">
            <v>517300</v>
          </cell>
          <cell r="D159">
            <v>6918451</v>
          </cell>
          <cell r="H159">
            <v>1083868</v>
          </cell>
          <cell r="M159">
            <v>90508</v>
          </cell>
          <cell r="N159">
            <v>1117895</v>
          </cell>
        </row>
        <row r="162">
          <cell r="E162">
            <v>35149</v>
          </cell>
          <cell r="G162">
            <v>31363</v>
          </cell>
        </row>
        <row r="163">
          <cell r="E163">
            <v>40520</v>
          </cell>
          <cell r="G163">
            <v>5350</v>
          </cell>
        </row>
        <row r="164">
          <cell r="E164">
            <v>34430</v>
          </cell>
          <cell r="G164">
            <v>12782</v>
          </cell>
        </row>
        <row r="165">
          <cell r="E165">
            <v>8007</v>
          </cell>
          <cell r="G165">
            <v>4301</v>
          </cell>
        </row>
        <row r="166">
          <cell r="E166">
            <v>1079</v>
          </cell>
          <cell r="G166">
            <v>566</v>
          </cell>
        </row>
        <row r="169">
          <cell r="E169">
            <v>11302</v>
          </cell>
        </row>
        <row r="170">
          <cell r="E170">
            <v>-35019</v>
          </cell>
        </row>
        <row r="174">
          <cell r="E174">
            <v>42918</v>
          </cell>
        </row>
        <row r="175">
          <cell r="E175">
            <v>0</v>
          </cell>
        </row>
        <row r="180">
          <cell r="C180">
            <v>26205</v>
          </cell>
        </row>
        <row r="181">
          <cell r="C181">
            <v>12602</v>
          </cell>
          <cell r="I181">
            <v>2772</v>
          </cell>
          <cell r="K181">
            <v>0</v>
          </cell>
          <cell r="M181">
            <v>1764</v>
          </cell>
        </row>
        <row r="182">
          <cell r="C182">
            <v>0</v>
          </cell>
        </row>
        <row r="183">
          <cell r="C183">
            <v>-1900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42435</v>
          </cell>
        </row>
        <row r="186">
          <cell r="C186">
            <v>18068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6516</v>
          </cell>
        </row>
        <row r="190">
          <cell r="C190">
            <v>17300</v>
          </cell>
        </row>
        <row r="191">
          <cell r="C191">
            <v>5958</v>
          </cell>
        </row>
        <row r="209">
          <cell r="I209">
            <v>4531</v>
          </cell>
          <cell r="K209">
            <v>0</v>
          </cell>
          <cell r="M209">
            <v>228</v>
          </cell>
        </row>
        <row r="223">
          <cell r="C223">
            <v>732215</v>
          </cell>
          <cell r="D223">
            <v>8770096</v>
          </cell>
          <cell r="F223">
            <v>3896567</v>
          </cell>
          <cell r="H223">
            <v>1797395</v>
          </cell>
          <cell r="J223">
            <v>2371000</v>
          </cell>
          <cell r="M223">
            <v>55814</v>
          </cell>
          <cell r="N223">
            <v>705135</v>
          </cell>
        </row>
        <row r="226">
          <cell r="E226">
            <v>50292</v>
          </cell>
          <cell r="F226">
            <v>398490</v>
          </cell>
        </row>
        <row r="227">
          <cell r="G227">
            <v>-5520</v>
          </cell>
          <cell r="H227">
            <v>947</v>
          </cell>
        </row>
        <row r="228">
          <cell r="E228">
            <v>38750</v>
          </cell>
          <cell r="F228">
            <v>431500</v>
          </cell>
        </row>
        <row r="229">
          <cell r="G229">
            <v>30612</v>
          </cell>
          <cell r="H229">
            <v>381826</v>
          </cell>
        </row>
        <row r="230">
          <cell r="C230">
            <v>45725</v>
          </cell>
          <cell r="D230">
            <v>508393</v>
          </cell>
          <cell r="E230">
            <v>45725</v>
          </cell>
          <cell r="F230">
            <v>508393</v>
          </cell>
        </row>
        <row r="231">
          <cell r="C231">
            <v>126365</v>
          </cell>
          <cell r="D231">
            <v>1502300</v>
          </cell>
          <cell r="G231">
            <v>126365</v>
          </cell>
          <cell r="H231">
            <v>1502300</v>
          </cell>
        </row>
        <row r="232">
          <cell r="C232">
            <v>286223</v>
          </cell>
        </row>
        <row r="238">
          <cell r="C238">
            <v>67572</v>
          </cell>
          <cell r="D238">
            <v>1312224</v>
          </cell>
          <cell r="I238">
            <v>23611</v>
          </cell>
          <cell r="J238">
            <v>493804</v>
          </cell>
          <cell r="M238">
            <v>34170</v>
          </cell>
          <cell r="N238">
            <v>404418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1,703</v>
          </cell>
          <cell r="G22" t="str">
            <v>20,000</v>
          </cell>
        </row>
        <row r="24">
          <cell r="F24" t="str">
            <v>2,156</v>
          </cell>
          <cell r="G24" t="str">
            <v>28,414</v>
          </cell>
        </row>
        <row r="28">
          <cell r="F28" t="str">
            <v>110.00</v>
          </cell>
        </row>
        <row r="40">
          <cell r="F40" t="str">
            <v>283</v>
          </cell>
          <cell r="G40" t="str">
            <v>3,811</v>
          </cell>
        </row>
        <row r="42">
          <cell r="F42" t="str">
            <v>527</v>
          </cell>
          <cell r="G42" t="str">
            <v>7,572</v>
          </cell>
        </row>
        <row r="44">
          <cell r="F44" t="str">
            <v>103.00</v>
          </cell>
        </row>
        <row r="51">
          <cell r="F51" t="str">
            <v>132</v>
          </cell>
          <cell r="G51" t="str">
            <v>1,884</v>
          </cell>
        </row>
        <row r="57">
          <cell r="F57" t="str">
            <v>561</v>
          </cell>
          <cell r="G57" t="str">
            <v>7,113</v>
          </cell>
        </row>
        <row r="59">
          <cell r="F59" t="str">
            <v>1,742</v>
          </cell>
          <cell r="G59" t="str">
            <v>17,782</v>
          </cell>
        </row>
        <row r="70">
          <cell r="F70" t="str">
            <v>18</v>
          </cell>
        </row>
        <row r="73">
          <cell r="F73" t="str">
            <v>6</v>
          </cell>
        </row>
        <row r="131">
          <cell r="F131" t="str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400"/>
      <c r="C1" s="2400"/>
      <c r="D1" s="2400"/>
      <c r="E1" s="2400"/>
      <c r="F1" s="2400"/>
      <c r="G1" s="2400"/>
      <c r="H1" s="2400"/>
      <c r="I1" s="2400"/>
      <c r="J1" s="2400"/>
      <c r="K1" s="2400"/>
      <c r="L1" s="2400"/>
      <c r="M1" s="2400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401" t="s">
        <v>1255</v>
      </c>
      <c r="C2" s="2401"/>
      <c r="D2" s="2401"/>
      <c r="E2" s="2401"/>
      <c r="F2" s="2401"/>
      <c r="G2" s="2401"/>
      <c r="H2" s="2401"/>
      <c r="I2" s="2401"/>
      <c r="J2" s="2401"/>
      <c r="K2" s="2401"/>
      <c r="L2" s="2401"/>
      <c r="M2" s="2401"/>
      <c r="N2" s="2401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402" t="s">
        <v>1256</v>
      </c>
      <c r="C5" s="2403"/>
      <c r="D5" s="2404"/>
      <c r="E5" s="2405"/>
      <c r="F5" s="2406"/>
      <c r="G5" s="2406"/>
      <c r="H5" s="2406"/>
      <c r="I5" s="2407" t="s">
        <v>1257</v>
      </c>
      <c r="J5" s="2408"/>
      <c r="K5" s="2409"/>
      <c r="L5" s="2410"/>
      <c r="M5" s="2411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402" t="s">
        <v>1258</v>
      </c>
      <c r="C7" s="2403"/>
      <c r="D7" s="2404"/>
      <c r="E7" s="2412"/>
      <c r="F7" s="2413"/>
      <c r="G7" s="2413"/>
      <c r="H7" s="2414"/>
      <c r="I7" s="2403" t="s">
        <v>1259</v>
      </c>
      <c r="J7" s="2403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403"/>
      <c r="J8" s="2403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415"/>
      <c r="E10" s="2386"/>
      <c r="F10" s="2386"/>
      <c r="G10" s="2386"/>
      <c r="H10" s="2386"/>
      <c r="I10" s="2386"/>
      <c r="J10" s="2386"/>
      <c r="K10" s="2386"/>
      <c r="L10" s="2386"/>
      <c r="M10" s="2387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88"/>
      <c r="E11" s="2389"/>
      <c r="F11" s="2389"/>
      <c r="G11" s="2389"/>
      <c r="H11" s="2389"/>
      <c r="I11" s="2389"/>
      <c r="J11" s="2389"/>
      <c r="K11" s="2389"/>
      <c r="L11" s="2389"/>
      <c r="M11" s="2390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91"/>
      <c r="E12" s="2392"/>
      <c r="F12" s="2392"/>
      <c r="G12" s="2392"/>
      <c r="H12" s="2392"/>
      <c r="I12" s="2392"/>
      <c r="J12" s="2392"/>
      <c r="K12" s="2392"/>
      <c r="L12" s="2392"/>
      <c r="M12" s="2393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85" t="s">
        <v>1261</v>
      </c>
      <c r="E14" s="2386"/>
      <c r="F14" s="2386"/>
      <c r="G14" s="2386"/>
      <c r="H14" s="2386"/>
      <c r="I14" s="2386"/>
      <c r="J14" s="2386"/>
      <c r="K14" s="2386"/>
      <c r="L14" s="2386"/>
      <c r="M14" s="2387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88"/>
      <c r="E15" s="2389"/>
      <c r="F15" s="2389"/>
      <c r="G15" s="2389"/>
      <c r="H15" s="2389"/>
      <c r="I15" s="2389"/>
      <c r="J15" s="2389"/>
      <c r="K15" s="2389"/>
      <c r="L15" s="2389"/>
      <c r="M15" s="2390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91"/>
      <c r="E16" s="2392"/>
      <c r="F16" s="2392"/>
      <c r="G16" s="2392"/>
      <c r="H16" s="2392"/>
      <c r="I16" s="2392"/>
      <c r="J16" s="2392"/>
      <c r="K16" s="2392"/>
      <c r="L16" s="2392"/>
      <c r="M16" s="2393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85"/>
      <c r="E18" s="2386"/>
      <c r="F18" s="2386"/>
      <c r="G18" s="2386"/>
      <c r="H18" s="2386"/>
      <c r="I18" s="2386"/>
      <c r="J18" s="2386"/>
      <c r="K18" s="2386"/>
      <c r="L18" s="2386"/>
      <c r="M18" s="2387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88"/>
      <c r="E19" s="2389"/>
      <c r="F19" s="2389"/>
      <c r="G19" s="2389"/>
      <c r="H19" s="2389"/>
      <c r="I19" s="2389"/>
      <c r="J19" s="2389"/>
      <c r="K19" s="2389"/>
      <c r="L19" s="2389"/>
      <c r="M19" s="2390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91"/>
      <c r="E20" s="2392"/>
      <c r="F20" s="2392"/>
      <c r="G20" s="2392"/>
      <c r="H20" s="2392"/>
      <c r="I20" s="2392"/>
      <c r="J20" s="2392"/>
      <c r="K20" s="2392"/>
      <c r="L20" s="2392"/>
      <c r="M20" s="2393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67" t="s">
        <v>1264</v>
      </c>
      <c r="E22" s="2394"/>
      <c r="F22" s="2394"/>
      <c r="G22" s="2394"/>
      <c r="H22" s="2394"/>
      <c r="I22" s="2394"/>
      <c r="J22" s="2394"/>
      <c r="K22" s="2394"/>
      <c r="L22" s="2394"/>
      <c r="M22" s="2369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395"/>
      <c r="E23" s="2396"/>
      <c r="F23" s="2396"/>
      <c r="G23" s="2396"/>
      <c r="H23" s="2396"/>
      <c r="I23" s="2396"/>
      <c r="J23" s="2396"/>
      <c r="K23" s="2396"/>
      <c r="L23" s="2396"/>
      <c r="M23" s="2397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395"/>
      <c r="E24" s="2396"/>
      <c r="F24" s="2396"/>
      <c r="G24" s="2396"/>
      <c r="H24" s="2396"/>
      <c r="I24" s="2396"/>
      <c r="J24" s="2396"/>
      <c r="K24" s="2396"/>
      <c r="L24" s="2396"/>
      <c r="M24" s="2397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395"/>
      <c r="E25" s="2396"/>
      <c r="F25" s="2396"/>
      <c r="G25" s="2396"/>
      <c r="H25" s="2396"/>
      <c r="I25" s="2396"/>
      <c r="J25" s="2396"/>
      <c r="K25" s="2396"/>
      <c r="L25" s="2396"/>
      <c r="M25" s="2397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70"/>
      <c r="E26" s="2371"/>
      <c r="F26" s="2371"/>
      <c r="G26" s="2371"/>
      <c r="H26" s="2371"/>
      <c r="I26" s="2371"/>
      <c r="J26" s="2371"/>
      <c r="K26" s="2371"/>
      <c r="L26" s="2371"/>
      <c r="M26" s="2372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398" t="s">
        <v>1265</v>
      </c>
      <c r="C28" s="2399"/>
      <c r="D28" s="2399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64" t="s">
        <v>1267</v>
      </c>
      <c r="E30" s="2365"/>
      <c r="F30" s="2365"/>
      <c r="G30" s="2365"/>
      <c r="H30" s="2365"/>
      <c r="I30" s="2365"/>
      <c r="J30" s="2365"/>
      <c r="K30" s="2365"/>
      <c r="L30" s="2365"/>
      <c r="M30" s="2366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64" t="s">
        <v>1269</v>
      </c>
      <c r="E32" s="2365"/>
      <c r="F32" s="2365"/>
      <c r="G32" s="2365"/>
      <c r="H32" s="2365"/>
      <c r="I32" s="2365"/>
      <c r="J32" s="2365"/>
      <c r="K32" s="2365"/>
      <c r="L32" s="2365"/>
      <c r="M32" s="2366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64" t="s">
        <v>1271</v>
      </c>
      <c r="E34" s="2365"/>
      <c r="F34" s="2365"/>
      <c r="G34" s="2365"/>
      <c r="H34" s="2365"/>
      <c r="I34" s="2365"/>
      <c r="J34" s="2365"/>
      <c r="K34" s="2365"/>
      <c r="L34" s="2365"/>
      <c r="M34" s="2366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64" t="s">
        <v>1273</v>
      </c>
      <c r="E36" s="2365"/>
      <c r="F36" s="2365"/>
      <c r="G36" s="2365"/>
      <c r="H36" s="2365"/>
      <c r="I36" s="2365"/>
      <c r="J36" s="2365"/>
      <c r="K36" s="2365"/>
      <c r="L36" s="2365"/>
      <c r="M36" s="2366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67" t="s">
        <v>1275</v>
      </c>
      <c r="E38" s="2368"/>
      <c r="F38" s="2368"/>
      <c r="G38" s="2368"/>
      <c r="H38" s="2368"/>
      <c r="I38" s="2368"/>
      <c r="J38" s="2368"/>
      <c r="K38" s="2368"/>
      <c r="L38" s="2368"/>
      <c r="M38" s="2369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70"/>
      <c r="E39" s="2371"/>
      <c r="F39" s="2371"/>
      <c r="G39" s="2371"/>
      <c r="H39" s="2371"/>
      <c r="I39" s="2371"/>
      <c r="J39" s="2371"/>
      <c r="K39" s="2371"/>
      <c r="L39" s="2371"/>
      <c r="M39" s="2372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73"/>
      <c r="E41" s="2374"/>
      <c r="F41" s="2374"/>
      <c r="G41" s="2375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376" t="s">
        <v>1281</v>
      </c>
      <c r="C45" s="2377"/>
      <c r="D45" s="2377"/>
      <c r="E45" s="2377"/>
      <c r="F45" s="2377"/>
      <c r="G45" s="2377"/>
      <c r="H45" s="2377"/>
      <c r="I45" s="2377"/>
      <c r="J45" s="2377"/>
      <c r="K45" s="2377"/>
      <c r="L45" s="2377"/>
      <c r="M45" s="2378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379"/>
      <c r="C46" s="2380"/>
      <c r="D46" s="2380"/>
      <c r="E46" s="2380"/>
      <c r="F46" s="2380"/>
      <c r="G46" s="2380"/>
      <c r="H46" s="2380"/>
      <c r="I46" s="2380"/>
      <c r="J46" s="2380"/>
      <c r="K46" s="2380"/>
      <c r="L46" s="2380"/>
      <c r="M46" s="2381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379"/>
      <c r="C47" s="2380"/>
      <c r="D47" s="2380"/>
      <c r="E47" s="2380"/>
      <c r="F47" s="2380"/>
      <c r="G47" s="2380"/>
      <c r="H47" s="2380"/>
      <c r="I47" s="2380"/>
      <c r="J47" s="2380"/>
      <c r="K47" s="2380"/>
      <c r="L47" s="2380"/>
      <c r="M47" s="2381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382"/>
      <c r="C48" s="2383"/>
      <c r="D48" s="2383"/>
      <c r="E48" s="2383"/>
      <c r="F48" s="2383"/>
      <c r="G48" s="2383"/>
      <c r="H48" s="2383"/>
      <c r="I48" s="2383"/>
      <c r="J48" s="2383"/>
      <c r="K48" s="2383"/>
      <c r="L48" s="2383"/>
      <c r="M48" s="2384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29"/>
      <c r="C1" s="2429"/>
      <c r="D1" s="2429"/>
      <c r="E1" s="2429"/>
      <c r="F1" s="2429"/>
      <c r="G1" s="2429"/>
      <c r="H1" s="2429"/>
      <c r="I1" s="2429"/>
      <c r="J1" s="2429"/>
      <c r="K1" s="2429"/>
      <c r="L1" s="2429"/>
      <c r="M1" s="242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30" t="s">
        <v>1255</v>
      </c>
      <c r="C2" s="2430"/>
      <c r="D2" s="2430"/>
      <c r="E2" s="2430"/>
      <c r="F2" s="2430"/>
      <c r="G2" s="2430"/>
      <c r="H2" s="2430"/>
      <c r="I2" s="2430"/>
      <c r="J2" s="2430"/>
      <c r="K2" s="2430"/>
      <c r="L2" s="2430"/>
      <c r="M2" s="2430"/>
      <c r="N2" s="243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31" t="s">
        <v>1256</v>
      </c>
      <c r="C5" s="2432"/>
      <c r="D5" s="2433"/>
      <c r="E5" s="2434" t="str">
        <f>[4]Sheet1!$B$2</f>
        <v>Toyota of Bedford</v>
      </c>
      <c r="F5" s="2435"/>
      <c r="G5" s="2435"/>
      <c r="H5" s="2435"/>
      <c r="I5" s="2436" t="s">
        <v>1257</v>
      </c>
      <c r="J5" s="2437"/>
      <c r="K5" s="2438" t="str">
        <f>[4]Sheet1!$B$3</f>
        <v>Jeff Studniarz</v>
      </c>
      <c r="L5" s="2439"/>
      <c r="M5" s="244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31" t="s">
        <v>1258</v>
      </c>
      <c r="C7" s="2432"/>
      <c r="D7" s="2433"/>
      <c r="E7" s="2441"/>
      <c r="F7" s="2435"/>
      <c r="G7" s="2435"/>
      <c r="H7" s="2442"/>
      <c r="I7" s="2432" t="s">
        <v>1259</v>
      </c>
      <c r="J7" s="243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32"/>
      <c r="J8" s="243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43" t="s">
        <v>1563</v>
      </c>
      <c r="E10" s="2421"/>
      <c r="F10" s="2421"/>
      <c r="G10" s="2421"/>
      <c r="H10" s="2421"/>
      <c r="I10" s="2421"/>
      <c r="J10" s="2421"/>
      <c r="K10" s="2421"/>
      <c r="L10" s="2421"/>
      <c r="M10" s="2422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23"/>
      <c r="E11" s="2424"/>
      <c r="F11" s="2424"/>
      <c r="G11" s="2424"/>
      <c r="H11" s="2424"/>
      <c r="I11" s="2424"/>
      <c r="J11" s="2424"/>
      <c r="K11" s="2424"/>
      <c r="L11" s="2424"/>
      <c r="M11" s="2425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26"/>
      <c r="E12" s="2427"/>
      <c r="F12" s="2427"/>
      <c r="G12" s="2427"/>
      <c r="H12" s="2427"/>
      <c r="I12" s="2427"/>
      <c r="J12" s="2427"/>
      <c r="K12" s="2427"/>
      <c r="L12" s="2427"/>
      <c r="M12" s="2428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20" t="s">
        <v>1564</v>
      </c>
      <c r="E14" s="2421"/>
      <c r="F14" s="2421"/>
      <c r="G14" s="2421"/>
      <c r="H14" s="2421"/>
      <c r="I14" s="2421"/>
      <c r="J14" s="2421"/>
      <c r="K14" s="2421"/>
      <c r="L14" s="2421"/>
      <c r="M14" s="2422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23"/>
      <c r="E15" s="2424"/>
      <c r="F15" s="2424"/>
      <c r="G15" s="2424"/>
      <c r="H15" s="2424"/>
      <c r="I15" s="2424"/>
      <c r="J15" s="2424"/>
      <c r="K15" s="2424"/>
      <c r="L15" s="2424"/>
      <c r="M15" s="2425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26"/>
      <c r="E16" s="2427"/>
      <c r="F16" s="2427"/>
      <c r="G16" s="2427"/>
      <c r="H16" s="2427"/>
      <c r="I16" s="2427"/>
      <c r="J16" s="2427"/>
      <c r="K16" s="2427"/>
      <c r="L16" s="2427"/>
      <c r="M16" s="2428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20" t="s">
        <v>1565</v>
      </c>
      <c r="E18" s="2421"/>
      <c r="F18" s="2421"/>
      <c r="G18" s="2421"/>
      <c r="H18" s="2421"/>
      <c r="I18" s="2421"/>
      <c r="J18" s="2421"/>
      <c r="K18" s="2421"/>
      <c r="L18" s="2421"/>
      <c r="M18" s="2422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23"/>
      <c r="E19" s="2424"/>
      <c r="F19" s="2424"/>
      <c r="G19" s="2424"/>
      <c r="H19" s="2424"/>
      <c r="I19" s="2424"/>
      <c r="J19" s="2424"/>
      <c r="K19" s="2424"/>
      <c r="L19" s="2424"/>
      <c r="M19" s="2425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26"/>
      <c r="E20" s="2427"/>
      <c r="F20" s="2427"/>
      <c r="G20" s="2427"/>
      <c r="H20" s="2427"/>
      <c r="I20" s="2427"/>
      <c r="J20" s="2427"/>
      <c r="K20" s="2427"/>
      <c r="L20" s="2427"/>
      <c r="M20" s="2428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65" t="s">
        <v>1264</v>
      </c>
      <c r="E22" s="2466"/>
      <c r="F22" s="2466"/>
      <c r="G22" s="2466"/>
      <c r="H22" s="2466"/>
      <c r="I22" s="2466"/>
      <c r="J22" s="2466"/>
      <c r="K22" s="2466"/>
      <c r="L22" s="2466"/>
      <c r="M22" s="2467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68"/>
      <c r="E23" s="2469"/>
      <c r="F23" s="2469"/>
      <c r="G23" s="2469"/>
      <c r="H23" s="2469"/>
      <c r="I23" s="2469"/>
      <c r="J23" s="2469"/>
      <c r="K23" s="2469"/>
      <c r="L23" s="2469"/>
      <c r="M23" s="2470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68"/>
      <c r="E24" s="2469"/>
      <c r="F24" s="2469"/>
      <c r="G24" s="2469"/>
      <c r="H24" s="2469"/>
      <c r="I24" s="2469"/>
      <c r="J24" s="2469"/>
      <c r="K24" s="2469"/>
      <c r="L24" s="2469"/>
      <c r="M24" s="2470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68"/>
      <c r="E25" s="2469"/>
      <c r="F25" s="2469"/>
      <c r="G25" s="2469"/>
      <c r="H25" s="2469"/>
      <c r="I25" s="2469"/>
      <c r="J25" s="2469"/>
      <c r="K25" s="2469"/>
      <c r="L25" s="2469"/>
      <c r="M25" s="2470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50"/>
      <c r="E26" s="2451"/>
      <c r="F26" s="2451"/>
      <c r="G26" s="2451"/>
      <c r="H26" s="2451"/>
      <c r="I26" s="2451"/>
      <c r="J26" s="2451"/>
      <c r="K26" s="2451"/>
      <c r="L26" s="2451"/>
      <c r="M26" s="2452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71" t="s">
        <v>1265</v>
      </c>
      <c r="C28" s="2472"/>
      <c r="D28" s="2472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73" t="s">
        <v>1267</v>
      </c>
      <c r="E30" s="2445"/>
      <c r="F30" s="2445"/>
      <c r="G30" s="2445"/>
      <c r="H30" s="2445"/>
      <c r="I30" s="2445"/>
      <c r="J30" s="2445"/>
      <c r="K30" s="2445"/>
      <c r="L30" s="2445"/>
      <c r="M30" s="2446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44" t="s">
        <v>1269</v>
      </c>
      <c r="E32" s="2445"/>
      <c r="F32" s="2445"/>
      <c r="G32" s="2445"/>
      <c r="H32" s="2445"/>
      <c r="I32" s="2445"/>
      <c r="J32" s="2445"/>
      <c r="K32" s="2445"/>
      <c r="L32" s="2445"/>
      <c r="M32" s="2446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44" t="s">
        <v>1271</v>
      </c>
      <c r="E34" s="2445"/>
      <c r="F34" s="2445"/>
      <c r="G34" s="2445"/>
      <c r="H34" s="2445"/>
      <c r="I34" s="2445"/>
      <c r="J34" s="2445"/>
      <c r="K34" s="2445"/>
      <c r="L34" s="2445"/>
      <c r="M34" s="2446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44" t="s">
        <v>1273</v>
      </c>
      <c r="E36" s="2445"/>
      <c r="F36" s="2445"/>
      <c r="G36" s="2445"/>
      <c r="H36" s="2445"/>
      <c r="I36" s="2445"/>
      <c r="J36" s="2445"/>
      <c r="K36" s="2445"/>
      <c r="L36" s="2445"/>
      <c r="M36" s="2446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47" t="s">
        <v>1275</v>
      </c>
      <c r="E38" s="2448"/>
      <c r="F38" s="2448"/>
      <c r="G38" s="2448"/>
      <c r="H38" s="2448"/>
      <c r="I38" s="2448"/>
      <c r="J38" s="2448"/>
      <c r="K38" s="2448"/>
      <c r="L38" s="2448"/>
      <c r="M38" s="2449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50"/>
      <c r="E39" s="2451"/>
      <c r="F39" s="2451"/>
      <c r="G39" s="2451"/>
      <c r="H39" s="2451"/>
      <c r="I39" s="2451"/>
      <c r="J39" s="2451"/>
      <c r="K39" s="2451"/>
      <c r="L39" s="2451"/>
      <c r="M39" s="2452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53"/>
      <c r="E41" s="2454"/>
      <c r="F41" s="2454"/>
      <c r="G41" s="2455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56" t="s">
        <v>1281</v>
      </c>
      <c r="C45" s="2457"/>
      <c r="D45" s="2457"/>
      <c r="E45" s="2457"/>
      <c r="F45" s="2457"/>
      <c r="G45" s="2457"/>
      <c r="H45" s="2457"/>
      <c r="I45" s="2457"/>
      <c r="J45" s="2457"/>
      <c r="K45" s="2457"/>
      <c r="L45" s="2457"/>
      <c r="M45" s="2458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59"/>
      <c r="C46" s="2460"/>
      <c r="D46" s="2460"/>
      <c r="E46" s="2460"/>
      <c r="F46" s="2460"/>
      <c r="G46" s="2460"/>
      <c r="H46" s="2460"/>
      <c r="I46" s="2460"/>
      <c r="J46" s="2460"/>
      <c r="K46" s="2460"/>
      <c r="L46" s="2460"/>
      <c r="M46" s="2461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59"/>
      <c r="C47" s="2460"/>
      <c r="D47" s="2460"/>
      <c r="E47" s="2460"/>
      <c r="F47" s="2460"/>
      <c r="G47" s="2460"/>
      <c r="H47" s="2460"/>
      <c r="I47" s="2460"/>
      <c r="J47" s="2460"/>
      <c r="K47" s="2460"/>
      <c r="L47" s="2460"/>
      <c r="M47" s="2461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62"/>
      <c r="C48" s="2463"/>
      <c r="D48" s="2463"/>
      <c r="E48" s="2463"/>
      <c r="F48" s="2463"/>
      <c r="G48" s="2463"/>
      <c r="H48" s="2463"/>
      <c r="I48" s="2463"/>
      <c r="J48" s="2463"/>
      <c r="K48" s="2463"/>
      <c r="L48" s="2463"/>
      <c r="M48" s="2464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74" t="s">
        <v>2060</v>
      </c>
      <c r="E2" s="2474"/>
      <c r="F2" s="2474"/>
      <c r="G2" s="2474"/>
      <c r="H2" s="2474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99" t="s">
        <v>1454</v>
      </c>
      <c r="E3" s="2499"/>
      <c r="F3" s="2499"/>
      <c r="G3" s="2499"/>
      <c r="H3" s="2499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77" t="s">
        <v>662</v>
      </c>
      <c r="E21" s="2478"/>
      <c r="F21" s="2478"/>
      <c r="G21" s="2478"/>
      <c r="H21" s="2479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7" t="s">
        <v>700</v>
      </c>
      <c r="E22" s="2497"/>
      <c r="F22" s="2497"/>
      <c r="G22" s="2497"/>
      <c r="H22" s="2481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4" t="s">
        <v>52</v>
      </c>
      <c r="E25" s="2495"/>
      <c r="F25" s="2495"/>
      <c r="G25" s="2495"/>
      <c r="H25" s="2496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4" t="s">
        <v>1340</v>
      </c>
      <c r="E26" s="2495"/>
      <c r="F26" s="2495"/>
      <c r="G26" s="2495"/>
      <c r="H26" s="2496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4" t="s">
        <v>477</v>
      </c>
      <c r="E27" s="2495"/>
      <c r="F27" s="2495"/>
      <c r="G27" s="2495"/>
      <c r="H27" s="2496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4" t="s">
        <v>739</v>
      </c>
      <c r="E28" s="2495"/>
      <c r="F28" s="2495"/>
      <c r="G28" s="2495"/>
      <c r="H28" s="2496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4" t="s">
        <v>627</v>
      </c>
      <c r="E29" s="2495"/>
      <c r="F29" s="2495"/>
      <c r="G29" s="2495"/>
      <c r="H29" s="2496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4" t="s">
        <v>628</v>
      </c>
      <c r="E30" s="2495"/>
      <c r="F30" s="2495"/>
      <c r="G30" s="2495"/>
      <c r="H30" s="2496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4" t="s">
        <v>919</v>
      </c>
      <c r="E31" s="2495"/>
      <c r="F31" s="2495"/>
      <c r="G31" s="2495"/>
      <c r="H31" s="2496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77" t="s">
        <v>664</v>
      </c>
      <c r="E32" s="2478"/>
      <c r="F32" s="2478"/>
      <c r="G32" s="2478"/>
      <c r="H32" s="2479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93" t="s">
        <v>1420</v>
      </c>
      <c r="E33" s="2482"/>
      <c r="F33" s="2482"/>
      <c r="G33" s="2482"/>
      <c r="H33" s="2483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77" t="s">
        <v>920</v>
      </c>
      <c r="E34" s="2478"/>
      <c r="F34" s="2478"/>
      <c r="G34" s="2478"/>
      <c r="H34" s="2479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3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93" t="s">
        <v>993</v>
      </c>
      <c r="E36" s="2482"/>
      <c r="F36" s="2482"/>
      <c r="G36" s="2482"/>
      <c r="H36" s="2483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77" t="s">
        <v>1104</v>
      </c>
      <c r="E37" s="2478"/>
      <c r="F37" s="2478"/>
      <c r="G37" s="2478"/>
      <c r="H37" s="2479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93" t="s">
        <v>495</v>
      </c>
      <c r="E39" s="2482"/>
      <c r="F39" s="2482"/>
      <c r="G39" s="2482"/>
      <c r="H39" s="2483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77" t="s">
        <v>496</v>
      </c>
      <c r="E40" s="2478"/>
      <c r="F40" s="2478"/>
      <c r="G40" s="2478"/>
      <c r="H40" s="2479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77" t="s">
        <v>53</v>
      </c>
      <c r="E41" s="2478"/>
      <c r="F41" s="2478"/>
      <c r="G41" s="2478"/>
      <c r="H41" s="2479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77" t="s">
        <v>834</v>
      </c>
      <c r="E43" s="2478"/>
      <c r="F43" s="2478"/>
      <c r="G43" s="2478"/>
      <c r="H43" s="2479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77" t="s">
        <v>880</v>
      </c>
      <c r="E44" s="2478"/>
      <c r="F44" s="2478"/>
      <c r="G44" s="2478"/>
      <c r="H44" s="2479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77" t="s">
        <v>663</v>
      </c>
      <c r="E45" s="2478"/>
      <c r="F45" s="2478"/>
      <c r="G45" s="2478"/>
      <c r="H45" s="2479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77" t="s">
        <v>945</v>
      </c>
      <c r="E46" s="2478"/>
      <c r="F46" s="2478"/>
      <c r="G46" s="2478"/>
      <c r="H46" s="2479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77" t="s">
        <v>946</v>
      </c>
      <c r="E47" s="2478"/>
      <c r="F47" s="2478"/>
      <c r="G47" s="2478"/>
      <c r="H47" s="2479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77" t="s">
        <v>841</v>
      </c>
      <c r="E51" s="2478"/>
      <c r="F51" s="2478"/>
      <c r="G51" s="2478"/>
      <c r="H51" s="2479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77" t="s">
        <v>871</v>
      </c>
      <c r="E52" s="2478"/>
      <c r="F52" s="2478"/>
      <c r="G52" s="2478"/>
      <c r="H52" s="2479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77" t="s">
        <v>172</v>
      </c>
      <c r="E53" s="2478"/>
      <c r="F53" s="2478"/>
      <c r="G53" s="2478"/>
      <c r="H53" s="2479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77" t="s">
        <v>596</v>
      </c>
      <c r="E54" s="2478"/>
      <c r="F54" s="2478"/>
      <c r="G54" s="2478"/>
      <c r="H54" s="2479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77" t="s">
        <v>333</v>
      </c>
      <c r="E56" s="2478"/>
      <c r="F56" s="2478"/>
      <c r="G56" s="2478"/>
      <c r="H56" s="2479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77" t="s">
        <v>214</v>
      </c>
      <c r="E57" s="2478"/>
      <c r="F57" s="2478"/>
      <c r="G57" s="2478"/>
      <c r="H57" s="2479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77" t="s">
        <v>115</v>
      </c>
      <c r="E59" s="2478"/>
      <c r="F59" s="2478"/>
      <c r="G59" s="2478"/>
      <c r="H59" s="2479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77" t="s">
        <v>117</v>
      </c>
      <c r="E60" s="2478"/>
      <c r="F60" s="2478"/>
      <c r="G60" s="2478"/>
      <c r="H60" s="2479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77" t="s">
        <v>1138</v>
      </c>
      <c r="E61" s="2478"/>
      <c r="F61" s="2478"/>
      <c r="G61" s="2478"/>
      <c r="H61" s="2479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77" t="s">
        <v>1139</v>
      </c>
      <c r="E62" s="2478"/>
      <c r="F62" s="2478"/>
      <c r="G62" s="2478"/>
      <c r="H62" s="2479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77" t="s">
        <v>1097</v>
      </c>
      <c r="E63" s="2478"/>
      <c r="F63" s="2478"/>
      <c r="G63" s="2478"/>
      <c r="H63" s="2479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77" t="s">
        <v>118</v>
      </c>
      <c r="E64" s="2478"/>
      <c r="F64" s="2478"/>
      <c r="G64" s="2478"/>
      <c r="H64" s="2479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77" t="s">
        <v>947</v>
      </c>
      <c r="E65" s="2478"/>
      <c r="F65" s="2478"/>
      <c r="G65" s="2478"/>
      <c r="H65" s="2479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77" t="s">
        <v>119</v>
      </c>
      <c r="E67" s="2478"/>
      <c r="F67" s="2478"/>
      <c r="G67" s="2478"/>
      <c r="H67" s="2479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77" t="s">
        <v>948</v>
      </c>
      <c r="E68" s="2478"/>
      <c r="F68" s="2478"/>
      <c r="G68" s="2478"/>
      <c r="H68" s="2479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77" t="s">
        <v>949</v>
      </c>
      <c r="E69" s="2478"/>
      <c r="F69" s="2478"/>
      <c r="G69" s="2478"/>
      <c r="H69" s="2479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77" t="s">
        <v>465</v>
      </c>
      <c r="E74" s="2478"/>
      <c r="F74" s="2478"/>
      <c r="G74" s="2478"/>
      <c r="H74" s="2479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77" t="s">
        <v>370</v>
      </c>
      <c r="E75" s="2478"/>
      <c r="F75" s="2478"/>
      <c r="G75" s="2478"/>
      <c r="H75" s="2479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77" t="s">
        <v>125</v>
      </c>
      <c r="E76" s="2478"/>
      <c r="F76" s="2478"/>
      <c r="G76" s="2478"/>
      <c r="H76" s="2479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80" t="s">
        <v>954</v>
      </c>
      <c r="E77" s="2480"/>
      <c r="F77" s="2480"/>
      <c r="G77" s="2480"/>
      <c r="H77" s="2481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80" t="s">
        <v>1143</v>
      </c>
      <c r="E78" s="2480"/>
      <c r="F78" s="2480"/>
      <c r="G78" s="2480"/>
      <c r="H78" s="2481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77" t="s">
        <v>955</v>
      </c>
      <c r="E79" s="2478"/>
      <c r="F79" s="2478"/>
      <c r="G79" s="2478"/>
      <c r="H79" s="2479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77" t="s">
        <v>447</v>
      </c>
      <c r="E80" s="2478"/>
      <c r="F80" s="2478"/>
      <c r="G80" s="2478"/>
      <c r="H80" s="2479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77" t="s">
        <v>128</v>
      </c>
      <c r="E81" s="2478"/>
      <c r="F81" s="2478"/>
      <c r="G81" s="2478"/>
      <c r="H81" s="2479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77" t="s">
        <v>789</v>
      </c>
      <c r="E83" s="2478"/>
      <c r="F83" s="2478"/>
      <c r="G83" s="2478"/>
      <c r="H83" s="2479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77" t="s">
        <v>1198</v>
      </c>
      <c r="E84" s="2478"/>
      <c r="F84" s="2478"/>
      <c r="G84" s="2478"/>
      <c r="H84" s="2479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77" t="s">
        <v>580</v>
      </c>
      <c r="E85" s="2478"/>
      <c r="F85" s="2478"/>
      <c r="G85" s="2478"/>
      <c r="H85" s="2479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77" t="s">
        <v>1146</v>
      </c>
      <c r="E86" s="2478"/>
      <c r="F86" s="2478"/>
      <c r="G86" s="2478"/>
      <c r="H86" s="2479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77" t="s">
        <v>129</v>
      </c>
      <c r="E87" s="2478"/>
      <c r="F87" s="2478"/>
      <c r="G87" s="2478"/>
      <c r="H87" s="2479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77" t="s">
        <v>130</v>
      </c>
      <c r="E88" s="2478"/>
      <c r="F88" s="2478"/>
      <c r="G88" s="2478"/>
      <c r="H88" s="2479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77" t="s">
        <v>131</v>
      </c>
      <c r="E89" s="2478"/>
      <c r="F89" s="2478"/>
      <c r="G89" s="2478"/>
      <c r="H89" s="2479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77" t="s">
        <v>385</v>
      </c>
      <c r="E90" s="2478"/>
      <c r="F90" s="2478"/>
      <c r="G90" s="2478"/>
      <c r="H90" s="2479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77" t="s">
        <v>134</v>
      </c>
      <c r="E91" s="2478"/>
      <c r="F91" s="2478"/>
      <c r="G91" s="2478"/>
      <c r="H91" s="2479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77" t="s">
        <v>674</v>
      </c>
      <c r="E92" s="2478"/>
      <c r="F92" s="2478"/>
      <c r="G92" s="2478"/>
      <c r="H92" s="2479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77" t="s">
        <v>449</v>
      </c>
      <c r="E93" s="2478"/>
      <c r="F93" s="2478"/>
      <c r="G93" s="2478"/>
      <c r="H93" s="2479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77" t="s">
        <v>275</v>
      </c>
      <c r="E94" s="2478"/>
      <c r="F94" s="2478"/>
      <c r="G94" s="2478"/>
      <c r="H94" s="2479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77" t="s">
        <v>101</v>
      </c>
      <c r="E95" s="2478"/>
      <c r="F95" s="2478"/>
      <c r="G95" s="2478"/>
      <c r="H95" s="2479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82" t="s">
        <v>1023</v>
      </c>
      <c r="E98" s="2482"/>
      <c r="F98" s="2482"/>
      <c r="G98" s="2482"/>
      <c r="H98" s="2483"/>
    </row>
    <row r="99" spans="1:24" s="580" customFormat="1" ht="18">
      <c r="A99" s="607"/>
      <c r="B99" s="1562">
        <v>79</v>
      </c>
      <c r="C99" s="1561"/>
      <c r="D99" s="2480" t="s">
        <v>950</v>
      </c>
      <c r="E99" s="2480"/>
      <c r="F99" s="2480"/>
      <c r="G99" s="2480"/>
      <c r="H99" s="2481"/>
    </row>
    <row r="100" spans="1:24" s="580" customFormat="1" ht="18">
      <c r="A100" s="607"/>
      <c r="B100" s="1562">
        <v>80</v>
      </c>
      <c r="C100" s="1561"/>
      <c r="D100" s="2482" t="s">
        <v>953</v>
      </c>
      <c r="E100" s="2482"/>
      <c r="F100" s="2482"/>
      <c r="G100" s="2482"/>
      <c r="H100" s="2483"/>
    </row>
    <row r="101" spans="1:24" s="580" customFormat="1" ht="18">
      <c r="A101" s="607"/>
      <c r="B101" s="1562">
        <v>81</v>
      </c>
      <c r="C101" s="1561"/>
      <c r="D101" s="2477" t="s">
        <v>952</v>
      </c>
      <c r="E101" s="2478"/>
      <c r="F101" s="2478"/>
      <c r="G101" s="2478"/>
      <c r="H101" s="2479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98"/>
      <c r="E103" s="2498"/>
      <c r="F103" s="2498"/>
      <c r="G103" s="2498"/>
      <c r="H103" s="2498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9" sqref="F19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664.5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25.5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2371000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2.5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0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375458</v>
      </c>
      <c r="G36" s="1944">
        <f>[6]Sheet1!$J$89</f>
        <v>4626884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221534</v>
      </c>
      <c r="G37" s="1945">
        <f>[6]Sheet1!$J$136</f>
        <v>2877913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221402</v>
      </c>
      <c r="G38" s="1944">
        <f>[6]Sheet1!$J$136-[6]Sheet1!$J$133</f>
        <v>2867416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23611</v>
      </c>
      <c r="G39" s="1944">
        <f>[6]Sheet1!$J$238</f>
        <v>493804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189575</v>
      </c>
      <c r="G40" s="1945">
        <f>[6]Sheet1!$J$64+[6]Sheet1!$J$69</f>
        <v>2279477</v>
      </c>
      <c r="H40" s="1949" t="str">
        <f>'[7]Fixed Ops Analysis'!$F$22</f>
        <v>1,703</v>
      </c>
      <c r="I40" s="1949" t="str">
        <f>'[7]Fixed Ops Analysis'!$G$22</f>
        <v>20,000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118152</v>
      </c>
      <c r="G41" s="1945">
        <f>[6]Sheet1!$J$128+[6]Sheet1!$J$129+[6]Sheet1!$J$134</f>
        <v>1595824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45966</v>
      </c>
      <c r="G46" s="2235">
        <f>[6]Sheet1!$J$65</f>
        <v>576392</v>
      </c>
      <c r="H46" s="1949" t="str">
        <f>'[7]Fixed Ops Analysis'!$F$40</f>
        <v>283</v>
      </c>
      <c r="I46" s="1949" t="str">
        <f>'[7]Fixed Ops Analysis'!$G$40</f>
        <v>3,811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36185</v>
      </c>
      <c r="G47" s="2237">
        <f>[6]Sheet1!$J$130</f>
        <v>434738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14276</v>
      </c>
      <c r="G50" s="2236">
        <f>[6]Sheet1!$J$66</f>
        <v>203853</v>
      </c>
      <c r="H50" s="1949" t="str">
        <f>'[7]Fixed Ops Analysis'!$F$51</f>
        <v>132</v>
      </c>
      <c r="I50" s="1949" t="str">
        <f>'[7]Fixed Ops Analysis'!$G$51</f>
        <v>1,884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9712</v>
      </c>
      <c r="G51" s="2237">
        <f>[6]Sheet1!$J$131</f>
        <v>158846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121116</v>
      </c>
      <c r="G52" s="2237">
        <f>[6]Sheet1!$J$67</f>
        <v>1515140</v>
      </c>
      <c r="H52" s="1949" t="str">
        <f>'[7]Fixed Ops Analysis'!$F$57</f>
        <v>561</v>
      </c>
      <c r="I52" s="1949" t="str">
        <f>'[7]Fixed Ops Analysis'!$G$57</f>
        <v>7,113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70801</v>
      </c>
      <c r="G53" s="1927">
        <f>[6]Sheet1!$J$132</f>
        <v>828085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0.58457181544965153</v>
      </c>
      <c r="G54" s="1962">
        <f>G53/G52</f>
        <v>0.54654025370592818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0.62324673612026904</v>
      </c>
      <c r="G55" s="1962">
        <f>G41/G40</f>
        <v>0.70008339632292849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0.78721228734281856</v>
      </c>
      <c r="G56" s="1962">
        <f>G47/G46</f>
        <v>0.75424016988438425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0.68030260577192492</v>
      </c>
      <c r="G57" s="1962">
        <f>G51/G50</f>
        <v>0.7792183583268335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0.59003670184148427</v>
      </c>
      <c r="G58" s="1962">
        <f>G37/G36</f>
        <v>0.62199808769789777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52.84845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113.97385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110.00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103.00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110.00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52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6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18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9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2,156</v>
      </c>
      <c r="G74" s="2351" t="str">
        <f>'[7]Fixed Ops Analysis'!$G$24</f>
        <v>28,414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527</v>
      </c>
      <c r="G75" s="2351" t="str">
        <f>'[7]Fixed Ops Analysis'!$G$42</f>
        <v>7,572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1,742</v>
      </c>
      <c r="G76" s="2351" t="str">
        <f>'[7]Fixed Ops Analysis'!$G$59</f>
        <v>17,782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237989.08333333334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220288.62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6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55814</v>
      </c>
      <c r="G168" s="2025">
        <f>[6]Sheet1!$N$223</f>
        <v>705135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277582</v>
      </c>
      <c r="G171" s="2026">
        <f>[6]Sheet1!$N$89</f>
        <v>3402414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90508</v>
      </c>
      <c r="G172" s="2026">
        <f>[6]Sheet1!$N$159</f>
        <v>1117895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34170</v>
      </c>
      <c r="G173" s="2026">
        <f>[6]Sheet1!$N$238</f>
        <v>404418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60413</v>
      </c>
      <c r="G176" s="2029">
        <f>[6]Sheet1!$N$81</f>
        <v>856428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23540</v>
      </c>
      <c r="G177" s="2028">
        <f>[6]Sheet1!$N$150</f>
        <v>323113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79551</v>
      </c>
      <c r="G180" s="2029">
        <f>[6]Sheet1!$N$80</f>
        <v>1056969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29120</v>
      </c>
      <c r="G181" s="2017">
        <f>[6]Sheet1!$N$148+[6]Sheet1!$N$149</f>
        <v>395740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55701</v>
      </c>
      <c r="G188" s="2025">
        <f>[6]Sheet1!$N$83</f>
        <v>635521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14661</v>
      </c>
      <c r="G189" s="2036">
        <f>[6]Sheet1!$N$152</f>
        <v>169534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13474</v>
      </c>
      <c r="G190" s="2025">
        <f>[6]Sheet1!$N$84</f>
        <v>116568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4219</v>
      </c>
      <c r="G191" s="2028">
        <f>[6]Sheet1!$N$153</f>
        <v>36988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29930</v>
      </c>
      <c r="G192" s="2025">
        <f>[6]Sheet1!$N$85</f>
        <v>376887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7484</v>
      </c>
      <c r="G193" s="2037">
        <f>[6]Sheet1!$N$154</f>
        <v>96094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0.32605860610558324</v>
      </c>
      <c r="G194" s="2040">
        <f>G172/G171</f>
        <v>0.32855936990619011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0.34406255589911328</v>
      </c>
      <c r="G195" s="2041">
        <f>(G177+G181+G189)/(G176+G180+G188)</f>
        <v>0.34853494698534832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30764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4657.5200000000004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43206.28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85373.02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88661.97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732215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1312224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221534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90508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35149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8007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1079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31363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4301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566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0.34406255589911328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1820670.85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89828.77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174040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7207775.8300000001</v>
      </c>
      <c r="G253" s="2017">
        <f>[4]Sheet1!$E$21</f>
        <v>252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1.6199999999999999E-2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1.6199999999999999E-2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1700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2200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35149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1079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8007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42918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-23717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3896567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325.58064516129031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51125624</v>
      </c>
      <c r="G295" s="2025">
        <f>[6]Sheet1!$F$100+[6]Sheet1!$F$230</f>
        <v>1201068</v>
      </c>
      <c r="H295" s="2113">
        <f>[6]Sheet1!$F$28</f>
        <v>1730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89042</v>
      </c>
      <c r="G299" s="2318">
        <f>[6]Sheet1!$F$226+[6]Sheet1!$F$228</f>
        <v>829990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1805931</v>
      </c>
      <c r="G302" s="2025">
        <f>[6]Sheet1!$F$118</f>
        <v>1146098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52931555</v>
      </c>
      <c r="G305" s="2020">
        <f>G295+G299+G302</f>
        <v>3177156</v>
      </c>
      <c r="H305" s="2119">
        <f>H295</f>
        <v>1730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4811625</v>
      </c>
      <c r="G309" s="2017">
        <f>[6]Sheet1!$E$28</f>
        <v>155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50465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123575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174040</v>
      </c>
      <c r="G320" s="2020">
        <f>G309</f>
        <v>155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155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31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2673580.85</v>
      </c>
      <c r="G332" s="2017">
        <f>[4]Sheet1!$E$24</f>
        <v>211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26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22604122</v>
      </c>
      <c r="G341" s="2133">
        <f>[6]Sheet1!$H$120+[6]Sheet1!$H$231</f>
        <v>2735975</v>
      </c>
      <c r="H341" s="2134">
        <f>[6]Sheet1!$H$28</f>
        <v>1572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1902308</v>
      </c>
      <c r="G346" s="2065">
        <f>[6]Sheet1!$G$28</f>
        <v>130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2500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50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203309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216551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1797395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22604122</v>
      </c>
      <c r="G379" s="2025">
        <f>[6]Sheet1!$H$120+[6]Sheet1!$H$231</f>
        <v>2735975</v>
      </c>
      <c r="H379" s="2157">
        <f>H341</f>
        <v>1572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2735975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1902308</v>
      </c>
      <c r="G386" s="2160">
        <f>F374</f>
        <v>216551</v>
      </c>
      <c r="H386" s="2119">
        <f>G346</f>
        <v>130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25092</v>
      </c>
      <c r="G389" s="2025">
        <f>[6]Sheet1!$H$227+[6]Sheet1!$H$229</f>
        <v>382773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1572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738439</v>
      </c>
      <c r="G395" s="2025">
        <f>[6]Sheet1!$H$125</f>
        <v>-149807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1224245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31363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566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4301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1797395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2586168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51125624</v>
      </c>
      <c r="G433" s="2020">
        <f>G295</f>
        <v>1201068</v>
      </c>
      <c r="H433" s="2175">
        <f>H295</f>
        <v>1730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22604122</v>
      </c>
      <c r="G436" s="2020">
        <f>G379</f>
        <v>2735975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155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130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1550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-68009.429999999993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68175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689390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8770096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3432748.63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3775027.2000000002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13525592.889999999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20759224.100000001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8155182.5300000003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10987022.350000001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11566257.310000002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9192966.7899999991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84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464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22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7422839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689390</v>
      </c>
      <c r="G550" s="2017">
        <f>[6]Sheet1!$D$159+[6]Sheet1!$D$230+[6]Sheet1!$D$231</f>
        <v>8929144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84303416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732215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8770096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67572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1312224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12602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65631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48951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174040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31363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566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4301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44235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36230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40520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34430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5350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12782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174040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1836.5063583815029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1983.9363867684478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4531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228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4536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48951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35368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5958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2.5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0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0.26320891904992727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0.38965123400592588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0.31312156746326258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0.25005011693952556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114133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109352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7025284.666666667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1.5565490252494631E-2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1.5565490252494631E-2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6424.4683834467296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6404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1.5565490252494631E-2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411422.95527592854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1.5565490252494631E-2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64.244683834467295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744095.33333333337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7025284.666666667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0.10591675193802348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0.10591675193802348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98938.82666666666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109352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744095.33333333337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0.1469596637706817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0.1469596637706817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76671.833333333343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109352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7025284.666666667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1.5565490252494631E-2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1.5565490252494631E-2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171659.38666666669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84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4.9411764705882355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-4.9411764705882355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464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27.294117647058822</v>
      </c>
      <c r="J20" s="914" t="s">
        <v>161</v>
      </c>
      <c r="K20" s="907">
        <v>4</v>
      </c>
      <c r="L20" s="920" t="s">
        <v>113</v>
      </c>
      <c r="M20" s="907">
        <f>I20-K20</f>
        <v>23.294117647058822</v>
      </c>
      <c r="N20" s="922" t="s">
        <v>161</v>
      </c>
      <c r="O20" s="924">
        <f>'1- Data Entry Sheet'!F547</f>
        <v>22</v>
      </c>
      <c r="P20" s="923" t="s">
        <v>113</v>
      </c>
      <c r="Q20" s="924">
        <f>O20-M20</f>
        <v>-1.2941176470588225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132985.33333333334</v>
      </c>
      <c r="D20" s="2273" t="s">
        <v>555</v>
      </c>
      <c r="E20" s="1653">
        <f>('1- Data Entry Sheet'!G40+'1- Data Entry Sheet'!G42+'1- Data Entry Sheet'!G44)/'1- Data Entry Sheet'!F20</f>
        <v>189956.41666666666</v>
      </c>
      <c r="F20" s="2273" t="s">
        <v>113</v>
      </c>
      <c r="G20" s="466">
        <f>C20/E20</f>
        <v>0.7000833963229286</v>
      </c>
      <c r="H20" s="636" t="s">
        <v>161</v>
      </c>
      <c r="I20" s="702">
        <f>E14</f>
        <v>0.73</v>
      </c>
      <c r="J20" s="636" t="s">
        <v>113</v>
      </c>
      <c r="K20" s="656">
        <f>G20-I20</f>
        <v>-2.9916603677071385E-2</v>
      </c>
      <c r="L20" s="2273"/>
      <c r="M20" s="57"/>
      <c r="N20" s="151">
        <f>IF((G20&gt;I20),0,-(K20*E20))</f>
        <v>5682.8508333333039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69007.083333333328</v>
      </c>
      <c r="D24" s="2273" t="s">
        <v>555</v>
      </c>
      <c r="E24" s="1653">
        <f>'1- Data Entry Sheet'!G52/'1- Data Entry Sheet'!F20</f>
        <v>126261.66666666667</v>
      </c>
      <c r="F24" s="2273" t="s">
        <v>113</v>
      </c>
      <c r="G24" s="466">
        <f>C24/E24</f>
        <v>0.54654025370592807</v>
      </c>
      <c r="H24" s="636" t="s">
        <v>161</v>
      </c>
      <c r="I24" s="702">
        <f>E15</f>
        <v>0.73</v>
      </c>
      <c r="J24" s="636" t="s">
        <v>113</v>
      </c>
      <c r="K24" s="656">
        <f>G24-I24</f>
        <v>-0.18345974629407191</v>
      </c>
      <c r="L24" s="2273"/>
      <c r="M24" s="57"/>
      <c r="N24" s="151">
        <f>IF((G24&gt;I24),0,-(K24*E24))</f>
        <v>23163.933333333345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36228.166666666664</v>
      </c>
      <c r="D28" s="2273" t="s">
        <v>555</v>
      </c>
      <c r="E28" s="1653">
        <f>('1- Data Entry Sheet'!G46+'1- Data Entry Sheet'!G48)/'1- Data Entry Sheet'!F20</f>
        <v>48032.666666666664</v>
      </c>
      <c r="F28" s="2273" t="s">
        <v>113</v>
      </c>
      <c r="G28" s="466">
        <f>C28/E28</f>
        <v>0.75424016988438425</v>
      </c>
      <c r="H28" s="636" t="s">
        <v>161</v>
      </c>
      <c r="I28" s="702">
        <f>E16</f>
        <v>0.73</v>
      </c>
      <c r="J28" s="636" t="s">
        <v>113</v>
      </c>
      <c r="K28" s="656">
        <f>G28-I28</f>
        <v>2.4240169884384266E-2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13237.166666666666</v>
      </c>
      <c r="D32" s="2273" t="s">
        <v>555</v>
      </c>
      <c r="E32" s="1653">
        <f>'1- Data Entry Sheet'!G50/'1- Data Entry Sheet'!F20</f>
        <v>16987.75</v>
      </c>
      <c r="F32" s="2273" t="s">
        <v>113</v>
      </c>
      <c r="G32" s="466">
        <f>C32/E32</f>
        <v>0.7792183583268335</v>
      </c>
      <c r="H32" s="636" t="s">
        <v>161</v>
      </c>
      <c r="I32" s="702">
        <f>E17</f>
        <v>0.73</v>
      </c>
      <c r="J32" s="636" t="s">
        <v>113</v>
      </c>
      <c r="K32" s="656">
        <f>G32-I32</f>
        <v>4.9218358326833522E-2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28846.78416666665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41150.333333333336</v>
      </c>
      <c r="D19" s="2273" t="s">
        <v>555</v>
      </c>
      <c r="E19" s="1653">
        <f>'1- Data Entry Sheet'!G37/'1- Data Entry Sheet'!F20</f>
        <v>239826.08333333334</v>
      </c>
      <c r="F19" s="2273" t="s">
        <v>113</v>
      </c>
      <c r="G19" s="466">
        <f>C19/E19</f>
        <v>0.17158406108871255</v>
      </c>
      <c r="H19" s="46" t="s">
        <v>161</v>
      </c>
      <c r="I19" s="1306">
        <f>E14</f>
        <v>0.2</v>
      </c>
      <c r="J19" s="46" t="s">
        <v>113</v>
      </c>
      <c r="K19" s="653">
        <f>G19-I19</f>
        <v>-2.8415938911287464E-2</v>
      </c>
      <c r="L19" s="57"/>
      <c r="M19" s="151">
        <f>IF((G19&gt;I19),0,-(K19*E19))</f>
        <v>6814.8833333333369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2371000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197583.33333333334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0.62199808769789777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317659.06879974017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385573.66666666669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67914.597866926517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86.155593220338986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3687.0394239796092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4425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737.96057602039082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-63579.431200259838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25.5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173.52941176470588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144.5897813325337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18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8.0327656295852066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-1.9672343704147934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12457.218384303536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15120.535947712418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2663.3175634088821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173.52941176470588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25.747345833102834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197583.33333333334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0.42199808769789776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468209.07272636826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385573.66666666669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-82635.406059701578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86.155593220338986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5434.45939173032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4425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-1009.45939173032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25.5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173.52941176470588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213.11605457765961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18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11.839780809869978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9.640522875816993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-2.1992579340529854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36701.415376518358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173.52941176470588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35.817223613361165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3059722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2189408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870314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72526.166666666672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664.5</v>
      </c>
      <c r="D26" s="27" t="s">
        <v>555</v>
      </c>
      <c r="E26" s="28">
        <f>G16</f>
        <v>72526.166666666672</v>
      </c>
      <c r="F26" s="66" t="s">
        <v>113</v>
      </c>
      <c r="G26" s="75">
        <f>C26/E26</f>
        <v>9.1622104206068155E-3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9.1622104206068155E-3</v>
      </c>
      <c r="D31" s="66" t="s">
        <v>112</v>
      </c>
      <c r="E31" s="67">
        <v>30</v>
      </c>
      <c r="F31" s="66" t="s">
        <v>113</v>
      </c>
      <c r="G31" s="131">
        <f>C31*E31</f>
        <v>0.27486631261820449</v>
      </c>
      <c r="H31" s="661" t="s">
        <v>161</v>
      </c>
      <c r="I31" s="662">
        <v>1.5</v>
      </c>
      <c r="J31" s="46" t="s">
        <v>113</v>
      </c>
      <c r="K31" s="682">
        <f>G31-I31</f>
        <v>-1.2251336873817955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664.5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18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664.5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664.5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664.5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664.5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18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664.5</v>
      </c>
      <c r="L12" s="1010" t="s">
        <v>113</v>
      </c>
      <c r="M12" s="1304">
        <f>IF((K12&lt;I12),0,-(I12-K12)/27%*73%)</f>
        <v>1796.6111111111109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2,156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527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1,742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110.00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103.00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110.00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6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18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52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189956.41666666666</v>
      </c>
      <c r="E25" s="292" t="s">
        <v>555</v>
      </c>
      <c r="F25" s="2350" t="str">
        <f>F11</f>
        <v>2,156</v>
      </c>
      <c r="G25" s="979" t="s">
        <v>113</v>
      </c>
      <c r="H25" s="683">
        <f>IF(ISERROR(D25/F25),"0.00",D25/F25)</f>
        <v>88.105944650587503</v>
      </c>
      <c r="I25" s="980" t="s">
        <v>555</v>
      </c>
      <c r="J25" s="2250">
        <f>('1- Data Entry Sheet'!H40+'1- Data Entry Sheet'!H42+'1- Data Entry Sheet'!H44)</f>
        <v>1703</v>
      </c>
      <c r="K25" s="293" t="s">
        <v>113</v>
      </c>
      <c r="L25" s="470">
        <f>F25/J25</f>
        <v>1.266001174398121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126261.66666666667</v>
      </c>
      <c r="E26" s="292" t="s">
        <v>555</v>
      </c>
      <c r="F26" s="2350" t="str">
        <f>F13</f>
        <v>1,742</v>
      </c>
      <c r="G26" s="230" t="s">
        <v>113</v>
      </c>
      <c r="H26" s="683">
        <f>IF(ISERROR(D26/F26),"0.00",D26/F26)</f>
        <v>72.48086490623804</v>
      </c>
      <c r="I26" s="252" t="s">
        <v>555</v>
      </c>
      <c r="J26" s="2250" t="str">
        <f>'1- Data Entry Sheet'!H52</f>
        <v>561</v>
      </c>
      <c r="K26" s="293" t="s">
        <v>113</v>
      </c>
      <c r="L26" s="470">
        <f>F26/J26</f>
        <v>3.1051693404634579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48032.666666666664</v>
      </c>
      <c r="E27" s="292" t="s">
        <v>555</v>
      </c>
      <c r="F27" s="2350" t="str">
        <f>F12</f>
        <v>527</v>
      </c>
      <c r="G27" s="230" t="s">
        <v>113</v>
      </c>
      <c r="H27" s="683">
        <f>IF(ISERROR(D27/F27),"0.00",D27/F27)</f>
        <v>91.143580012650219</v>
      </c>
      <c r="I27" s="252" t="s">
        <v>555</v>
      </c>
      <c r="J27" s="2250">
        <f>('1- Data Entry Sheet'!H46+'1- Data Entry Sheet'!H48)</f>
        <v>283</v>
      </c>
      <c r="K27" s="293" t="s">
        <v>113</v>
      </c>
      <c r="L27" s="470">
        <f>F27/J27</f>
        <v>1.862190812720848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16987.75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132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381238.5</v>
      </c>
      <c r="E29" s="985"/>
      <c r="F29" s="983">
        <f>F25+F26+F27+F28</f>
        <v>4425</v>
      </c>
      <c r="G29" s="254"/>
      <c r="H29" s="981">
        <f>IF(ISERROR(D29/F29),"0.00",D29/F29)</f>
        <v>86.155593220338986</v>
      </c>
      <c r="I29" s="982" t="s">
        <v>113</v>
      </c>
      <c r="J29" s="983">
        <f>SUM(J25:J28)</f>
        <v>1986</v>
      </c>
      <c r="K29" s="984" t="s">
        <v>113</v>
      </c>
      <c r="L29" s="470">
        <f>F29/J29</f>
        <v>2.2280966767371599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2.5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33962.534847457646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0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381238.5</v>
      </c>
      <c r="E38" s="228" t="s">
        <v>555</v>
      </c>
      <c r="F38" s="978">
        <f>F29</f>
        <v>4425</v>
      </c>
      <c r="G38" s="231" t="s">
        <v>113</v>
      </c>
      <c r="H38" s="684">
        <f>IF(ISERROR(D38/F38),"$0.00",D38/F38)</f>
        <v>86.155593220338986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18</v>
      </c>
      <c r="E42" s="348" t="s">
        <v>112</v>
      </c>
      <c r="F42" s="2251">
        <f>'1- Data Entry Sheet'!F73</f>
        <v>9</v>
      </c>
      <c r="G42" s="87" t="s">
        <v>112</v>
      </c>
      <c r="H42" s="463">
        <f>'7-Hrs Day per Tech to Ach Gui'!H37</f>
        <v>25.5</v>
      </c>
      <c r="I42" s="320" t="s">
        <v>113</v>
      </c>
      <c r="J42" s="360">
        <f>D42*F42*H42</f>
        <v>4131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189956.41666666666</v>
      </c>
      <c r="E46" s="228" t="s">
        <v>555</v>
      </c>
      <c r="F46" s="471" t="str">
        <f>F25</f>
        <v>2,156</v>
      </c>
      <c r="G46" s="231" t="s">
        <v>113</v>
      </c>
      <c r="H46" s="684">
        <f>IF(ISERROR(D46/F46),"$0.00",D46/F46)</f>
        <v>88.105944650587503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110.00</v>
      </c>
      <c r="E51" s="46" t="s">
        <v>112</v>
      </c>
      <c r="F51" s="933">
        <v>0.9</v>
      </c>
      <c r="G51" s="231" t="s">
        <v>113</v>
      </c>
      <c r="H51" s="934">
        <f>D51*F51</f>
        <v>99</v>
      </c>
      <c r="I51" s="46" t="s">
        <v>161</v>
      </c>
      <c r="J51" s="1657">
        <f>H46</f>
        <v>88.105944650587503</v>
      </c>
      <c r="K51" s="46" t="s">
        <v>113</v>
      </c>
      <c r="L51" s="936">
        <f>J51-H51</f>
        <v>-10.894055349412497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2,156</v>
      </c>
      <c r="G56" s="46" t="s">
        <v>113</v>
      </c>
      <c r="H56" s="151">
        <f>IF((J51&gt;H51),0,(H51-J51)*F56)</f>
        <v>23487.583333333343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4425</v>
      </c>
      <c r="E63" s="228" t="s">
        <v>555</v>
      </c>
      <c r="F63" s="707">
        <f>H42</f>
        <v>25.5</v>
      </c>
      <c r="G63" s="231" t="s">
        <v>113</v>
      </c>
      <c r="H63" s="708">
        <f>D63/F63</f>
        <v>173.52941176470588</v>
      </c>
      <c r="I63" s="46" t="s">
        <v>161</v>
      </c>
      <c r="J63" s="771">
        <f>F20*10</f>
        <v>180</v>
      </c>
      <c r="K63" s="46" t="s">
        <v>113</v>
      </c>
      <c r="L63" s="151">
        <f>IF((H63&gt;J63),0,(J63-H63)*(F63)*(H38))</f>
        <v>14215.672881355928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4425</v>
      </c>
      <c r="E70" s="228" t="s">
        <v>555</v>
      </c>
      <c r="F70" s="461" t="str">
        <f>F20</f>
        <v>18</v>
      </c>
      <c r="G70" s="228" t="s">
        <v>555</v>
      </c>
      <c r="H70" s="472">
        <f>H42</f>
        <v>25.5</v>
      </c>
      <c r="I70" s="203" t="s">
        <v>113</v>
      </c>
      <c r="J70" s="367">
        <f>IF(ISERROR(D70/F70/H70)," ",(D70/F70/H70))</f>
        <v>9.640522875816993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14215.672881355953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1986</v>
      </c>
      <c r="E77" s="228" t="s">
        <v>555</v>
      </c>
      <c r="F77" s="704" t="str">
        <f>F18</f>
        <v>6</v>
      </c>
      <c r="G77" s="228" t="s">
        <v>555</v>
      </c>
      <c r="H77" s="705">
        <f>H70</f>
        <v>25.5</v>
      </c>
      <c r="I77" s="203" t="s">
        <v>113</v>
      </c>
      <c r="J77" s="939">
        <f>IF(ISERROR(D77/F77/H77)," ",(D77/F77/H77))</f>
        <v>12.980392156862745</v>
      </c>
      <c r="K77" s="858" t="s">
        <v>161</v>
      </c>
      <c r="L77" s="938">
        <v>17</v>
      </c>
      <c r="M77" s="46" t="s">
        <v>113</v>
      </c>
      <c r="N77" s="940">
        <f>IF((J77&gt;L77),0,(L77-J77))</f>
        <v>4.0196078431372548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4425</v>
      </c>
      <c r="E85" s="106" t="s">
        <v>555</v>
      </c>
      <c r="F85" s="1658">
        <f>F21</f>
        <v>52</v>
      </c>
      <c r="G85" s="147" t="s">
        <v>113</v>
      </c>
      <c r="H85" s="685">
        <f xml:space="preserve"> IF(ISERROR(D85/F85),"0.00%",(D85/F85))</f>
        <v>85.09615384615384</v>
      </c>
      <c r="I85" s="57"/>
      <c r="J85" s="1282">
        <v>1.35</v>
      </c>
      <c r="K85" s="57"/>
      <c r="L85" s="1284">
        <f>IF((H85&gt;J85),0,(J85-H85)*(D85)*H38)*(73%)</f>
        <v>0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52</v>
      </c>
      <c r="E98" s="228" t="s">
        <v>555</v>
      </c>
      <c r="F98" s="464">
        <f>J42</f>
        <v>4131</v>
      </c>
      <c r="G98" s="231" t="s">
        <v>113</v>
      </c>
      <c r="H98" s="685">
        <f xml:space="preserve"> IF(ISERROR(D98/F98),"0.00%",(D98/F98))</f>
        <v>1.2587751149842653E-2</v>
      </c>
      <c r="I98" s="57"/>
      <c r="J98" s="1283">
        <v>0.875</v>
      </c>
      <c r="K98" s="57"/>
      <c r="L98" s="1284">
        <f>IF((H98&gt;J98),0,(J98-H98)*(D98)*H38)*(73%)</f>
        <v>2820.4902126505258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4425</v>
      </c>
      <c r="E115" s="228" t="s">
        <v>555</v>
      </c>
      <c r="F115" s="464">
        <f>J42</f>
        <v>4131</v>
      </c>
      <c r="G115" s="231" t="s">
        <v>113</v>
      </c>
      <c r="H115" s="685">
        <f xml:space="preserve"> IF(ISERROR(D115/F115),"0.00%",(D115/F115))</f>
        <v>1.0711692084241105</v>
      </c>
      <c r="I115" s="57"/>
      <c r="J115" s="1282">
        <v>1.25</v>
      </c>
      <c r="K115" s="57"/>
      <c r="L115" s="1284">
        <f>IF((H115&gt;J115),0,(J115-H115)*(D115)*(H38)*(73%))</f>
        <v>49769.343395969474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18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18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6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-1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88.105944650587503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72.48086490623804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15.625079744349463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1,742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27218.888914656764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19869.788907699436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88.105944650587503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91.143580012650219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527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18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180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18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180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173.52941176470588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-6.470588235294116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409669.84576271183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2.5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1.266001174398121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1.233998825601879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1703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1.233998825601879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2101.5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88.105944650587503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185154.64268320965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0.7000833963229286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129623.69109461969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0.41962811552156137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185154.64268320965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77696.09378922332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0.34406255589911328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26732.316612497398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156356.0077071171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1876272.092485405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32978.333333333336</v>
      </c>
      <c r="D20" s="686" t="s">
        <v>555</v>
      </c>
      <c r="E20" s="2255">
        <f>('1- Data Entry Sheet'!G180+'1- Data Entry Sheet'!G182+'1- Data Entry Sheet'!G184)/G10</f>
        <v>88080.75</v>
      </c>
      <c r="F20" s="611" t="s">
        <v>113</v>
      </c>
      <c r="G20" s="233">
        <f>IF(ISERROR(C20/E20),0,C20/E20)</f>
        <v>0.37441022395169588</v>
      </c>
      <c r="H20" s="636" t="s">
        <v>161</v>
      </c>
      <c r="I20" s="941">
        <f>E12</f>
        <v>0.41</v>
      </c>
      <c r="J20" s="636" t="s">
        <v>113</v>
      </c>
      <c r="K20" s="637">
        <f>G20-I20</f>
        <v>-3.55897760483041E-2</v>
      </c>
      <c r="L20" s="540"/>
      <c r="M20" s="151">
        <f>IF((G20&gt;I20),0,-(K20*E20))</f>
        <v>3134.7741666666616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14127.833333333334</v>
      </c>
      <c r="D24" s="686" t="s">
        <v>555</v>
      </c>
      <c r="E24" s="2255">
        <f>'1- Data Entry Sheet'!G188/G10</f>
        <v>52960.083333333336</v>
      </c>
      <c r="F24" s="611" t="s">
        <v>113</v>
      </c>
      <c r="G24" s="233">
        <f>IF(ISERROR(C24/E24),0,C24/E24)</f>
        <v>0.2667638048152618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-0.14323619518473818</v>
      </c>
      <c r="L24" s="540"/>
      <c r="M24" s="151">
        <f>IF((G24&gt;I24),0,-(K24*E24))</f>
        <v>7585.8008333333328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26926.083333333332</v>
      </c>
      <c r="D28" s="686" t="s">
        <v>555</v>
      </c>
      <c r="E28" s="2255">
        <f>('1- Data Entry Sheet'!G176+'1- Data Entry Sheet'!G178)/G10</f>
        <v>71369</v>
      </c>
      <c r="F28" s="611" t="s">
        <v>113</v>
      </c>
      <c r="G28" s="233">
        <f>IF(ISERROR(C28/E28),0,C28/E28)</f>
        <v>0.37727981803490779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9.7279818034907761E-2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8007.833333333333</v>
      </c>
      <c r="D32" s="686" t="s">
        <v>555</v>
      </c>
      <c r="E32" s="2255">
        <f>'1- Data Entry Sheet'!G192/G10</f>
        <v>31407.25</v>
      </c>
      <c r="F32" s="611" t="s">
        <v>113</v>
      </c>
      <c r="G32" s="233">
        <f>IF(ISERROR(C32/E32),0,C32/E32)</f>
        <v>0.25496766935447496</v>
      </c>
      <c r="H32" s="636" t="s">
        <v>161</v>
      </c>
      <c r="I32" s="941">
        <f>E15</f>
        <v>0.25</v>
      </c>
      <c r="J32" s="636" t="s">
        <v>113</v>
      </c>
      <c r="K32" s="637">
        <f>G32-I32</f>
        <v>4.9676693544749573E-3</v>
      </c>
      <c r="L32" s="540"/>
      <c r="M32" s="151">
        <f>IF((G32&gt;I32),0,-(K32*E32))</f>
        <v>0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3082.3333333333335</v>
      </c>
      <c r="D36" s="686" t="s">
        <v>555</v>
      </c>
      <c r="E36" s="2255">
        <f>'1- Data Entry Sheet'!G190/G10</f>
        <v>9714</v>
      </c>
      <c r="F36" s="611" t="s">
        <v>113</v>
      </c>
      <c r="G36" s="233">
        <f>IF(ISERROR(C36/E36),0,C36/E36)</f>
        <v>0.31730835220643744</v>
      </c>
      <c r="H36" s="636" t="s">
        <v>161</v>
      </c>
      <c r="I36" s="941">
        <f>E16</f>
        <v>0.41</v>
      </c>
      <c r="J36" s="636" t="s">
        <v>113</v>
      </c>
      <c r="K36" s="637">
        <f>G36-I36</f>
        <v>-9.2691647793562537E-2</v>
      </c>
      <c r="L36" s="540"/>
      <c r="M36" s="151">
        <f>IF((G36&gt;I36),0,-(K36*E36))</f>
        <v>900.40666666666652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11620.981666666659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33701.5</v>
      </c>
      <c r="D12" s="2273" t="s">
        <v>555</v>
      </c>
      <c r="E12" s="1653">
        <f>'1- Data Entry Sheet'!G172/'20-Parts Dept Gross Rtn on Sls'!G10</f>
        <v>93157.916666666672</v>
      </c>
      <c r="F12" s="2273" t="s">
        <v>113</v>
      </c>
      <c r="G12" s="64">
        <f>C12/E12</f>
        <v>0.36176742896246961</v>
      </c>
      <c r="H12" s="636" t="s">
        <v>161</v>
      </c>
      <c r="I12" s="1537">
        <v>0.2</v>
      </c>
      <c r="J12" s="636" t="s">
        <v>113</v>
      </c>
      <c r="K12" s="698">
        <f>G12-I12</f>
        <v>0.16176742896246959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705135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58761.25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0.32855936990619011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178845.15062461144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283534.5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104689.34937538856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25.5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7013.5353186122138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11119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4105.4646813877862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11119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20.584643459358887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705135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58761.25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0.1285593699061901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457074.81331682118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283534.5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-173540.31331682118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25.5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17924.502483012595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6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2987.417080502099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11119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1853.1666666666667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22310.233333333341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11119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45.607546840257321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3402414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1117895</v>
      </c>
      <c r="I15" s="43"/>
      <c r="J15" s="304"/>
      <c r="K15" s="92"/>
      <c r="L15" s="1653">
        <f>'1- Data Entry Sheet'!F161</f>
        <v>220288.62</v>
      </c>
      <c r="M15" s="27" t="s">
        <v>555</v>
      </c>
      <c r="N15" s="28">
        <f>H26</f>
        <v>192940.25</v>
      </c>
      <c r="O15" s="66" t="s">
        <v>113</v>
      </c>
      <c r="P15" s="367">
        <f>L15/N15</f>
        <v>1.1417452812463962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2284519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30764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1.1417452812463962</v>
      </c>
      <c r="M20" s="66" t="s">
        <v>112</v>
      </c>
      <c r="N20" s="67">
        <v>30</v>
      </c>
      <c r="O20" s="66" t="s">
        <v>113</v>
      </c>
      <c r="P20" s="367">
        <f>L20*N20</f>
        <v>34.252358437391884</v>
      </c>
      <c r="Q20" s="666" t="s">
        <v>161</v>
      </c>
      <c r="R20" s="665">
        <v>45</v>
      </c>
      <c r="S20" s="611" t="s">
        <v>113</v>
      </c>
      <c r="T20" s="700">
        <f>P20-R20</f>
        <v>-10.747641562608116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2315283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192940.25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3402414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1117895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2284519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30764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2315283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192940.25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220288.62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192940.25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1.1417452812463962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34.252358437391884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2315283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220288.62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10.510225176407207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1.1417452812463962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10.510225176407207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220288.62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10.510225176407207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6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25.5</v>
      </c>
      <c r="J12" s="612" t="s">
        <v>113</v>
      </c>
      <c r="K12" s="1023">
        <f>C12*E12*G12*I12</f>
        <v>45900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45900</v>
      </c>
      <c r="P12" s="540"/>
      <c r="Q12" s="1255">
        <f>IF((M12&gt;K12),0,(O12)/62%)*38%</f>
        <v>28132.258064516132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18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6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3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3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1.1417452812463962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10.510225176407207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3402414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283534.5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1117895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93157.916666666672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93157.916666666672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283534.5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0.32855936990619017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10.510225176407207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3.4532329615325286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705135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1117895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705135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412760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34396.666666666664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412760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220288.62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1.8737236630743794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4657.5200000000004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4657.5200000000004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4657.5200000000004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43206.28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43206.28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43206.28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189956.41666666666</v>
      </c>
      <c r="E13" s="553">
        <v>0.73</v>
      </c>
      <c r="F13" s="533">
        <f>D13*E13</f>
        <v>138668.18416666664</v>
      </c>
      <c r="G13" s="633">
        <f>H13/D13</f>
        <v>0.7000833963229286</v>
      </c>
      <c r="H13" s="2360">
        <f>'4-Svc GP Rtn on Sales'!C20</f>
        <v>132985.33333333334</v>
      </c>
      <c r="I13" s="593">
        <f>IF((H13&gt;F13),0,(F13-H13))</f>
        <v>5682.8508333333011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48032.666666666664</v>
      </c>
      <c r="E14" s="553">
        <v>0.73</v>
      </c>
      <c r="F14" s="533">
        <f>D14*E14</f>
        <v>35063.846666666665</v>
      </c>
      <c r="G14" s="633">
        <f>H14/D14</f>
        <v>0.75424016988438425</v>
      </c>
      <c r="H14" s="2360">
        <f>'4-Svc GP Rtn on Sales'!C28</f>
        <v>36228.166666666664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126261.66666666667</v>
      </c>
      <c r="E15" s="553">
        <v>0.73</v>
      </c>
      <c r="F15" s="533">
        <f>D15*E15</f>
        <v>92171.016666666663</v>
      </c>
      <c r="G15" s="633">
        <f>H15/D15</f>
        <v>0.54654025370592807</v>
      </c>
      <c r="H15" s="2360">
        <f>'4-Svc GP Rtn on Sales'!C24</f>
        <v>69007.083333333328</v>
      </c>
      <c r="I15" s="593">
        <f>IF((H15&gt;F15),0,(F15-H15))</f>
        <v>23163.933333333334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16987.75</v>
      </c>
      <c r="E16" s="553">
        <v>0.73</v>
      </c>
      <c r="F16" s="533">
        <f>D16*E16</f>
        <v>12401.057499999999</v>
      </c>
      <c r="G16" s="633">
        <f>H16/D16</f>
        <v>0.7792183583268335</v>
      </c>
      <c r="H16" s="2360">
        <f>'4-Svc GP Rtn on Sales'!C32</f>
        <v>13237.166666666666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381238.5</v>
      </c>
      <c r="E17" s="510"/>
      <c r="F17" s="710">
        <f>SUM(F13:F16)</f>
        <v>278304.10499999998</v>
      </c>
      <c r="G17" s="510"/>
      <c r="H17" s="710">
        <f>SUM(H13:H16)</f>
        <v>251457.74999999997</v>
      </c>
      <c r="I17" s="711">
        <f>SUM(I13:I16)</f>
        <v>28846.784166666635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88080.75</v>
      </c>
      <c r="E27" s="1256">
        <v>0.41</v>
      </c>
      <c r="F27" s="533">
        <f t="shared" ref="F27:F32" si="0">D27*E27</f>
        <v>36113.107499999998</v>
      </c>
      <c r="G27" s="633">
        <f t="shared" ref="G27:G32" si="1">H27/D27</f>
        <v>0.37441022395169588</v>
      </c>
      <c r="H27" s="533">
        <f>'20-Parts Dept Gross Rtn on Sls'!C20</f>
        <v>32978.333333333336</v>
      </c>
      <c r="I27" s="593">
        <f t="shared" ref="I27:I32" si="2">IF((H27&gt;F27),0,(F27-H27))</f>
        <v>3134.7741666666625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71369</v>
      </c>
      <c r="E29" s="1256">
        <v>0.28000000000000003</v>
      </c>
      <c r="F29" s="533">
        <f t="shared" si="0"/>
        <v>19983.320000000003</v>
      </c>
      <c r="G29" s="633">
        <f t="shared" si="1"/>
        <v>0.37727981803490779</v>
      </c>
      <c r="H29" s="533">
        <f>'20-Parts Dept Gross Rtn on Sls'!C28</f>
        <v>26926.083333333332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52960.083333333336</v>
      </c>
      <c r="E30" s="1256">
        <v>0.41</v>
      </c>
      <c r="F30" s="533">
        <f t="shared" si="0"/>
        <v>21713.634166666667</v>
      </c>
      <c r="G30" s="633">
        <f t="shared" si="1"/>
        <v>0.2667638048152618</v>
      </c>
      <c r="H30" s="533">
        <f>'20-Parts Dept Gross Rtn on Sls'!C24</f>
        <v>14127.833333333334</v>
      </c>
      <c r="I30" s="593">
        <f t="shared" si="2"/>
        <v>7585.8008333333328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9714</v>
      </c>
      <c r="E31" s="1256">
        <v>0.41</v>
      </c>
      <c r="F31" s="533">
        <f t="shared" si="0"/>
        <v>3982.74</v>
      </c>
      <c r="G31" s="633">
        <f t="shared" si="1"/>
        <v>0.31730835220643744</v>
      </c>
      <c r="H31" s="533">
        <f>'20-Parts Dept Gross Rtn on Sls'!C36</f>
        <v>3082.3333333333335</v>
      </c>
      <c r="I31" s="593">
        <f t="shared" si="2"/>
        <v>900.4066666666663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31407.25</v>
      </c>
      <c r="E32" s="1256">
        <v>0.25</v>
      </c>
      <c r="F32" s="533">
        <f t="shared" si="0"/>
        <v>7851.8125</v>
      </c>
      <c r="G32" s="633">
        <f t="shared" si="1"/>
        <v>0.25496766935447496</v>
      </c>
      <c r="H32" s="533">
        <f>'20-Parts Dept Gross Rtn on Sls'!C32</f>
        <v>8007.833333333333</v>
      </c>
      <c r="I32" s="593">
        <f t="shared" si="2"/>
        <v>0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253531.08333333334</v>
      </c>
      <c r="E33" s="510"/>
      <c r="F33" s="710">
        <f>SUM(F27:F32)</f>
        <v>89644.614166666681</v>
      </c>
      <c r="G33" s="510"/>
      <c r="H33" s="710">
        <f>SUM(H27:H32)</f>
        <v>85122.416666666657</v>
      </c>
      <c r="I33" s="711">
        <f>SUM(I27:I32)</f>
        <v>11620.981666666661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28846.784166666635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11620.981666666661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40467.765833333295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1703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510.9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88.105944650587503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45013.327121985152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0.7000833963229286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31513.082931354362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0.46368925854483289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45013.327121985152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20872.196277829313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0.37441022395169588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7814.7636827458264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39327.846614100185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471934.15936920221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278037.16666666663</v>
      </c>
      <c r="D12" s="66" t="s">
        <v>555</v>
      </c>
      <c r="E12" s="1328">
        <f>'13 - Service Dept Analysis'!J25</f>
        <v>1703</v>
      </c>
      <c r="F12" s="203" t="s">
        <v>113</v>
      </c>
      <c r="G12" s="1261">
        <f>C12/E12</f>
        <v>163.26316304560578</v>
      </c>
      <c r="H12" s="203" t="s">
        <v>161</v>
      </c>
      <c r="I12" s="1261">
        <f>D18</f>
        <v>300</v>
      </c>
      <c r="J12" s="66" t="s">
        <v>113</v>
      </c>
      <c r="K12" s="1261">
        <f>G12-I12</f>
        <v>-136.73683695439422</v>
      </c>
      <c r="L12" s="713"/>
      <c r="M12" s="1038">
        <f>IF((G12&gt;I12),0,-(K12)*(E12))</f>
        <v>232862.83333333337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90508</v>
      </c>
      <c r="F12" s="4"/>
      <c r="G12" s="676">
        <f>IF(ISERROR(E12/E30),"0.00%",E12/E30)</f>
        <v>0.13886919831223629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221534</v>
      </c>
      <c r="F14" s="4"/>
      <c r="G14" s="676">
        <f>IF(ISERROR(E14/E30),"0.00%",E14/E30)</f>
        <v>0.33990640583045645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312042</v>
      </c>
      <c r="F19" s="491" t="s">
        <v>83</v>
      </c>
      <c r="G19" s="676">
        <f>IF(ISERROR(E19/E30),"0.00%",E19/E30)</f>
        <v>0.47877560414269277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39327.846614100185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732215</v>
      </c>
      <c r="F24" s="4"/>
      <c r="G24" s="4"/>
      <c r="H24" s="250">
        <f>E24</f>
        <v>732215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66512</v>
      </c>
      <c r="F26" s="4"/>
      <c r="G26" s="4"/>
      <c r="H26" s="328">
        <f>E26</f>
        <v>66512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1645</v>
      </c>
      <c r="F27" s="4"/>
      <c r="G27" s="128"/>
      <c r="H27" s="328">
        <f>E27</f>
        <v>1645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12308</v>
      </c>
      <c r="F28" s="4"/>
      <c r="G28" s="4"/>
      <c r="H28" s="328">
        <f>E28</f>
        <v>12308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651750</v>
      </c>
      <c r="F30" s="492" t="s">
        <v>40</v>
      </c>
      <c r="G30" s="4"/>
      <c r="H30" s="31">
        <f>H24-(H26+H27+H28)</f>
        <v>651750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312042</v>
      </c>
      <c r="F33" s="493" t="s">
        <v>83</v>
      </c>
      <c r="G33" s="969"/>
      <c r="H33" s="31">
        <f>E19+H23</f>
        <v>351369.84661410016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651750</v>
      </c>
      <c r="F35" s="492" t="s">
        <v>40</v>
      </c>
      <c r="G35" s="4"/>
      <c r="H35" s="31">
        <f>H30</f>
        <v>651750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0.47877560414269277</v>
      </c>
      <c r="F37" s="1784">
        <v>0.75</v>
      </c>
      <c r="G37" s="4"/>
      <c r="H37" s="396">
        <f>IF(ISERROR(H33/H35),"",H33/H35)</f>
        <v>0.53911752453256645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176770.5</v>
      </c>
      <c r="F39" s="540"/>
      <c r="G39" s="540"/>
      <c r="H39" s="1634">
        <f>IF((H37&gt;F37),0,(F37-H37)*(H35)-H23)</f>
        <v>98114.806771799631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25.5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86.155593220338986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18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39545.417288135592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28868.154620338981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7909.0834576271191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7909.0834576271191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109352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7.2326829483019231E-2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381238.5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4425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86.155593220338986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1.4359265536723165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1.0482263841807911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1.4359265536723165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0.54565209039548024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2.8718531073446329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18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51.693355932203396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1.5938784745762713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18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28.689812542372884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25.5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158181.6691525424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87790.826379661026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85373.02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319158.41666666663</v>
      </c>
      <c r="F17" s="1409" t="s">
        <v>113</v>
      </c>
      <c r="G17" s="367">
        <f>C17/E17</f>
        <v>0.26749418327001145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0.26749418327001145</v>
      </c>
      <c r="D25" s="1409" t="s">
        <v>112</v>
      </c>
      <c r="E25" s="2316">
        <v>30</v>
      </c>
      <c r="F25" s="1409" t="s">
        <v>113</v>
      </c>
      <c r="G25" s="248">
        <f>C25*E25</f>
        <v>8.0248254981003431</v>
      </c>
      <c r="H25" s="1410" t="s">
        <v>161</v>
      </c>
      <c r="I25" s="654">
        <v>15</v>
      </c>
      <c r="J25" s="1410" t="s">
        <v>113</v>
      </c>
      <c r="K25" s="2317">
        <f>G25-I25</f>
        <v>-6.9751745018996569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0.26749418327001145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88661.97</v>
      </c>
      <c r="D16" s="27" t="s">
        <v>555</v>
      </c>
      <c r="E16" s="28">
        <f>'34-Fixed Ops Grossing Opp'!D14+'34-Fixed Ops Grossing Opp'!D29</f>
        <v>119401.66666666666</v>
      </c>
      <c r="F16" s="66" t="s">
        <v>113</v>
      </c>
      <c r="G16" s="367">
        <f>C16/E16</f>
        <v>0.7425521977638504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0.7425521977638504</v>
      </c>
      <c r="D21" s="2273" t="s">
        <v>112</v>
      </c>
      <c r="E21" s="67">
        <v>30</v>
      </c>
      <c r="F21" s="66" t="s">
        <v>113</v>
      </c>
      <c r="G21" s="467">
        <f>C21*E21</f>
        <v>22.276565932915513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14.776565932915513</v>
      </c>
      <c r="L21" s="57"/>
      <c r="M21" s="151">
        <f>IF((G21&lt;I21),0,C16 -(E16/30*I21))</f>
        <v>58811.553333333337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88661.97</v>
      </c>
      <c r="D35" s="87" t="s">
        <v>555</v>
      </c>
      <c r="E35" s="28">
        <f>E16</f>
        <v>119401.66666666666</v>
      </c>
      <c r="F35" s="66" t="s">
        <v>113</v>
      </c>
      <c r="G35" s="416">
        <f>(C35/E35)</f>
        <v>0.7425521977638504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319158.41666666663</v>
      </c>
      <c r="D14" s="6" t="s">
        <v>112</v>
      </c>
      <c r="E14" s="1635">
        <v>0.5</v>
      </c>
      <c r="F14" s="8" t="s">
        <v>113</v>
      </c>
      <c r="G14" s="121">
        <f>C14*E14</f>
        <v>159579.20833333331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85373.02</v>
      </c>
      <c r="D17" s="10" t="s">
        <v>161</v>
      </c>
      <c r="E17" s="125">
        <f>G14</f>
        <v>159579.20833333331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85373.02</v>
      </c>
      <c r="D21" s="48" t="s">
        <v>555</v>
      </c>
      <c r="E21" s="79">
        <f>C14</f>
        <v>319158.41666666663</v>
      </c>
      <c r="F21" s="48" t="s">
        <v>113</v>
      </c>
      <c r="G21" s="50">
        <f>IF(ISBLANK(C17),"",C21/E21)</f>
        <v>0.26749418327001145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8.0248254981003431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119401.66666666666</v>
      </c>
      <c r="D14" s="17" t="s">
        <v>112</v>
      </c>
      <c r="E14" s="24">
        <f>G11</f>
        <v>0.25</v>
      </c>
      <c r="F14" s="78" t="s">
        <v>113</v>
      </c>
      <c r="G14" s="18">
        <f>C14*E14</f>
        <v>29850.416666666664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88661.97</v>
      </c>
      <c r="D17" s="19" t="s">
        <v>161</v>
      </c>
      <c r="E17" s="124">
        <f>G14</f>
        <v>29850.416666666664</v>
      </c>
      <c r="F17" s="17" t="s">
        <v>113</v>
      </c>
      <c r="G17" s="596">
        <f>IF(C17-E17&lt;0,0,C17-E17)</f>
        <v>58811.553333333337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88661.97</v>
      </c>
      <c r="D31" s="48" t="s">
        <v>555</v>
      </c>
      <c r="E31" s="79">
        <f>C14</f>
        <v>119401.66666666666</v>
      </c>
      <c r="F31" s="48" t="s">
        <v>113</v>
      </c>
      <c r="G31" s="50">
        <f>IF(ISBLANK(C17),"",C31/E31)</f>
        <v>0.7425521977638504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22.276565932915513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192940.25</v>
      </c>
      <c r="D14" s="54" t="s">
        <v>112</v>
      </c>
      <c r="E14" s="20">
        <v>1.5</v>
      </c>
      <c r="F14" s="172" t="s">
        <v>113</v>
      </c>
      <c r="G14" s="18">
        <f>C14*E14</f>
        <v>289410.375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220288.62</v>
      </c>
      <c r="D17" s="171" t="s">
        <v>161</v>
      </c>
      <c r="E17" s="124">
        <f>G14</f>
        <v>289410.375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220288.62</v>
      </c>
      <c r="D25" s="48" t="s">
        <v>555</v>
      </c>
      <c r="E25" s="79">
        <f>C14</f>
        <v>192940.25</v>
      </c>
      <c r="F25" s="48" t="s">
        <v>113</v>
      </c>
      <c r="G25" s="50">
        <f>IF(ISBLANK(C17),"",C25/E25)</f>
        <v>1.1417452812463962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34.252358437391884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85373.02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3896567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324713.91666666669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1356.7433526011562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239.33333894293514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144.16666666666666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-95.166672276268486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129116.75000000001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4.8055555555555554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49.803469375408469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3896567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324713.91666666669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1836.5063583815029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176.81066835664771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144.16666666666666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-32.644001689981053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59950.91666666673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4.8055555555555554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36.792971449938257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263082</v>
      </c>
      <c r="D13" s="1863" t="s">
        <v>555</v>
      </c>
      <c r="E13" s="1653">
        <f>'1- Data Entry Sheet'!F309</f>
        <v>4811625</v>
      </c>
      <c r="F13" s="1863" t="s">
        <v>113</v>
      </c>
      <c r="G13" s="240">
        <f>C13/E13</f>
        <v>5.4676330761437145E-2</v>
      </c>
      <c r="H13" s="636" t="s">
        <v>161</v>
      </c>
      <c r="I13" s="648">
        <f>D17</f>
        <v>0.05</v>
      </c>
      <c r="J13" s="636" t="s">
        <v>113</v>
      </c>
      <c r="K13" s="698">
        <f>G13-I13</f>
        <v>4.6763307614371419E-3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4811625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1902308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6713933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285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6713933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285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23557.659649122808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89828.77</v>
      </c>
      <c r="D30" s="27" t="s">
        <v>555</v>
      </c>
      <c r="E30" s="28">
        <f>I13</f>
        <v>6713933</v>
      </c>
      <c r="F30" s="66" t="s">
        <v>113</v>
      </c>
      <c r="G30" s="248">
        <f>C30/E30</f>
        <v>1.337945582715824E-2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1.337945582715824E-2</v>
      </c>
      <c r="D37" s="66" t="s">
        <v>112</v>
      </c>
      <c r="E37" s="67">
        <v>30</v>
      </c>
      <c r="F37" s="66" t="s">
        <v>113</v>
      </c>
      <c r="G37" s="248">
        <f>C37*E37</f>
        <v>0.40138367481474718</v>
      </c>
      <c r="H37" s="666" t="s">
        <v>161</v>
      </c>
      <c r="I37" s="668">
        <v>3</v>
      </c>
      <c r="J37" s="46" t="s">
        <v>113</v>
      </c>
      <c r="K37" s="682">
        <f>G37-I37</f>
        <v>-2.5986163251852528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4811625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1902308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6713933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285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6713933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285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23557.659649122808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1820670.85</v>
      </c>
      <c r="D30" s="27" t="s">
        <v>555</v>
      </c>
      <c r="E30" s="1085">
        <f>I13</f>
        <v>6713933</v>
      </c>
      <c r="F30" s="133" t="s">
        <v>113</v>
      </c>
      <c r="G30" s="1086">
        <f>C30/E30</f>
        <v>0.27117798911606655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0.27117798911606655</v>
      </c>
      <c r="D37" s="66" t="s">
        <v>112</v>
      </c>
      <c r="E37" s="1084">
        <v>30</v>
      </c>
      <c r="F37" s="133" t="s">
        <v>113</v>
      </c>
      <c r="G37" s="1086">
        <f>C37*E37</f>
        <v>8.1353396734819974</v>
      </c>
      <c r="H37" s="669" t="s">
        <v>161</v>
      </c>
      <c r="I37" s="1088">
        <v>3</v>
      </c>
      <c r="J37" s="671" t="s">
        <v>113</v>
      </c>
      <c r="K37" s="1089">
        <f>G37-I37</f>
        <v>5.1353396734819974</v>
      </c>
      <c r="L37" s="57"/>
      <c r="M37" s="1038">
        <f>IF((G37&lt;I37),0,(C30-(E30/30*3)))</f>
        <v>1149277.55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51125624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1201068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49924556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4160379.6666666665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22604122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2735975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19868147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1655678.9166666667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7207775.8300000001</v>
      </c>
      <c r="D36" s="1094" t="s">
        <v>555</v>
      </c>
      <c r="E36" s="1065">
        <f>I17</f>
        <v>4160379.6666666665</v>
      </c>
      <c r="F36" s="1092" t="s">
        <v>113</v>
      </c>
      <c r="G36" s="1107">
        <f>C36/E36</f>
        <v>1.7324803040812222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1.7324803040812222</v>
      </c>
      <c r="D41" s="1092" t="s">
        <v>112</v>
      </c>
      <c r="E41" s="1099">
        <v>30</v>
      </c>
      <c r="F41" s="1092" t="s">
        <v>113</v>
      </c>
      <c r="G41" s="1116">
        <f>C41*E41</f>
        <v>51.974409122436668</v>
      </c>
      <c r="H41" s="1071" t="s">
        <v>161</v>
      </c>
      <c r="I41" s="1204">
        <v>60</v>
      </c>
      <c r="J41" s="1071" t="s">
        <v>113</v>
      </c>
      <c r="K41" s="1116">
        <f>G41-I41</f>
        <v>-8.0255908775633316</v>
      </c>
      <c r="L41" s="1064"/>
      <c r="M41" s="1068">
        <f>IF((G41&lt;I41),0,(C36-(E36*2)))</f>
        <v>0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1.7324803040812222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6.9264856701293933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52931555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4410962.916666667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3177156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264763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264763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4410962.916666667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6.0023855335442154E-2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6.9264856701293933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0.41575437384685981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3896567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3177156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3896567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-719411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-59950.916666666664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-719411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7207775.8300000001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-9.9810401567386145E-2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-15575.871733499569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1.6199999999999999E-2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109352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109352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52931555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3177156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49754399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4146199.9166666665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8292399.833333333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7207775.8300000001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8292399.833333333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-1084624.0033333329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1.6199999999999999E-2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-17570.908853999994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-1464.2424044999996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109352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-1464.2424044999996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109352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-1.3390174889348155E-2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216551</v>
      </c>
      <c r="D13" s="1863" t="s">
        <v>555</v>
      </c>
      <c r="E13" s="1718">
        <f>'1- Data Entry Sheet'!F386</f>
        <v>1902308</v>
      </c>
      <c r="F13" s="1863" t="s">
        <v>113</v>
      </c>
      <c r="G13" s="701">
        <f>C13/E13</f>
        <v>0.11383592982839792</v>
      </c>
      <c r="H13" s="46" t="s">
        <v>161</v>
      </c>
      <c r="I13" s="652">
        <f>E17</f>
        <v>0.12</v>
      </c>
      <c r="J13" s="46" t="s">
        <v>113</v>
      </c>
      <c r="K13" s="702">
        <f>G13-I13</f>
        <v>-6.1640701716020735E-3</v>
      </c>
      <c r="L13" s="1863"/>
      <c r="M13" s="151">
        <f>IF((G13&gt;I13),0,-(K13*E13))</f>
        <v>11725.959999999997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1797395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149782.91666666666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2519.2239185750636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59.45597593063011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131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71.544024069369897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4.3666666666666663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13.615872350525976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1797395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149782.91666666666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2762.7181933842239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54.215778151150595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131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76.784221848849398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4.3666666666666663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12.415827057515404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1797395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1572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1143.3810432569974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1143.3810432569974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2762.7181933842239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0.41386090191718011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1797395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1572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1143.3810432569974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38.112701441899915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2762.7181933842239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38.112701441899915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-11.887298558100085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72.488123089248603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51125624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1201068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49924556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2673580.85</v>
      </c>
      <c r="M16" s="1094" t="s">
        <v>555</v>
      </c>
      <c r="N16" s="1065">
        <f>H26</f>
        <v>1655678.9166666667</v>
      </c>
      <c r="O16" s="1092" t="s">
        <v>113</v>
      </c>
      <c r="P16" s="1196">
        <f>L16/N16</f>
        <v>1.614794283533336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4160379.6666666665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22604122</v>
      </c>
      <c r="I21" s="1126"/>
      <c r="J21" s="1047"/>
      <c r="K21" s="1060"/>
      <c r="L21" s="1199">
        <f>P16</f>
        <v>1.614794283533336</v>
      </c>
      <c r="M21" s="1092" t="s">
        <v>112</v>
      </c>
      <c r="N21" s="1099">
        <v>30</v>
      </c>
      <c r="O21" s="1092" t="s">
        <v>113</v>
      </c>
      <c r="P21" s="1196">
        <f>L21*N21</f>
        <v>48.443828506000081</v>
      </c>
      <c r="Q21" s="1070" t="s">
        <v>161</v>
      </c>
      <c r="R21" s="1181">
        <v>30</v>
      </c>
      <c r="S21" s="1117" t="s">
        <v>113</v>
      </c>
      <c r="T21" s="1116">
        <f>P21-R21</f>
        <v>18.443828506000081</v>
      </c>
      <c r="U21" s="1064"/>
      <c r="V21" s="1068">
        <f>IF((P21&lt;R21),0,(L16-(N16*1)))</f>
        <v>1017901.9333333333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2735975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19868147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1655678.9166666667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1.614794283533336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7.4312871443554815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22604122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738439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23342561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1945213.4166666667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2735975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-149807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1224245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3810413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317534.41666666669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317534.41666666669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1945213.4166666667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0.16323885798135004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7.4312871443554815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1.2130748267760767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72056.552506640757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1797395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3810413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1797395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2013018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167751.5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2013018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2673580.85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0.75292954017081626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216551</v>
      </c>
      <c r="F13" s="54"/>
      <c r="G13" s="1378">
        <f>IF(ISERROR(E13/E33),"0.00%",E13/E33)</f>
        <v>0.31377927313088105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93157.916666666672</v>
      </c>
      <c r="F15" s="4"/>
      <c r="G15" s="1378">
        <f>IF(ISERROR(E15/E33),"0.00%",E15/E33)</f>
        <v>0.13498447653464477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239826.08333333334</v>
      </c>
      <c r="F17" s="4"/>
      <c r="G17" s="1378">
        <f>IF(ISERROR(E17/E33),"0.00%",E17/E33)</f>
        <v>0.34750453290984318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549535</v>
      </c>
      <c r="F22" s="763" t="s">
        <v>83</v>
      </c>
      <c r="G22" s="1378">
        <f>IF(ISERROR(E22/E33),"0.00%",E22/E33)</f>
        <v>0.79626828257536897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39327.846614100185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732215</v>
      </c>
      <c r="F27" s="4"/>
      <c r="G27" s="4"/>
      <c r="H27" s="250">
        <f>E27</f>
        <v>732215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35149</v>
      </c>
      <c r="F29" s="1854"/>
      <c r="G29" s="1854"/>
      <c r="H29" s="1855">
        <f>E29</f>
        <v>35149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-1079</v>
      </c>
      <c r="F30" s="1854"/>
      <c r="G30" s="1858"/>
      <c r="H30" s="1855">
        <f>E30</f>
        <v>-1079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8007</v>
      </c>
      <c r="F31" s="1854"/>
      <c r="G31" s="1854"/>
      <c r="H31" s="1855">
        <f>E31</f>
        <v>8007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690138</v>
      </c>
      <c r="F33" s="492" t="s">
        <v>40</v>
      </c>
      <c r="G33" s="4"/>
      <c r="H33" s="31">
        <f>H27-(H29+H30+H31)</f>
        <v>690138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549535</v>
      </c>
      <c r="F36" s="493" t="s">
        <v>83</v>
      </c>
      <c r="G36" s="969"/>
      <c r="H36" s="31">
        <f>E22+H26</f>
        <v>588862.84661410016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690138</v>
      </c>
      <c r="F38" s="492" t="s">
        <v>40</v>
      </c>
      <c r="G38" s="4"/>
      <c r="H38" s="31">
        <f>H33</f>
        <v>690138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0.79626828257536897</v>
      </c>
      <c r="F40" s="1042">
        <v>1</v>
      </c>
      <c r="G40" s="4"/>
      <c r="H40" s="396">
        <f>IF(ISERROR(H36/H38),"",H36/H38)</f>
        <v>0.85325376462982794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140603</v>
      </c>
      <c r="F42" s="540"/>
      <c r="G42" s="540"/>
      <c r="H42" s="1634">
        <f>IF((H40&gt;F40),0,(F40-H40)*(H38)-(H26))</f>
        <v>61947.306771799616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89828.77</v>
      </c>
      <c r="D12" s="27" t="s">
        <v>555</v>
      </c>
      <c r="E12" s="28">
        <f>'49-Veh Rec Days Supply  '!I19</f>
        <v>23557.659649122808</v>
      </c>
      <c r="F12" s="133" t="s">
        <v>113</v>
      </c>
      <c r="G12" s="132">
        <f>C12/E12</f>
        <v>3.8131449107400983</v>
      </c>
      <c r="H12" s="66" t="s">
        <v>161</v>
      </c>
      <c r="I12" s="2326">
        <f>'1- Data Entry Sheet'!F327+'1- Data Entry Sheet'!F337</f>
        <v>57</v>
      </c>
      <c r="J12" s="133" t="s">
        <v>113</v>
      </c>
      <c r="K12" s="153">
        <f>G12-I12</f>
        <v>-53.1868550892599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-53.1868550892599</v>
      </c>
      <c r="D18" s="52" t="s">
        <v>112</v>
      </c>
      <c r="E18" s="28">
        <f>E12</f>
        <v>23557.659649122808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6713933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89828.77</v>
      </c>
      <c r="D27" s="48" t="s">
        <v>555</v>
      </c>
      <c r="E27" s="79">
        <f>E24</f>
        <v>6713933</v>
      </c>
      <c r="F27" s="48" t="s">
        <v>113</v>
      </c>
      <c r="G27" s="50">
        <f>C27/E27</f>
        <v>1.337945582715824E-2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0.40138367481474718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1820670.85</v>
      </c>
      <c r="D12" s="27" t="s">
        <v>555</v>
      </c>
      <c r="E12" s="28">
        <f>'50-CIT Days Supply '!I19</f>
        <v>23557.659649122808</v>
      </c>
      <c r="F12" s="133" t="s">
        <v>113</v>
      </c>
      <c r="G12" s="132">
        <f>C12/E12</f>
        <v>77.285726898078963</v>
      </c>
      <c r="H12" s="66" t="s">
        <v>161</v>
      </c>
      <c r="I12" s="132">
        <f>'67-Frozen Capital - Veh Rec'!I12</f>
        <v>57</v>
      </c>
      <c r="J12" s="133" t="s">
        <v>113</v>
      </c>
      <c r="K12" s="132">
        <f>G12-I12</f>
        <v>20.285726898078963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20.285726898078963</v>
      </c>
      <c r="D18" s="52" t="s">
        <v>112</v>
      </c>
      <c r="E18" s="28">
        <f>E12</f>
        <v>23557.659649122808</v>
      </c>
      <c r="F18" s="52" t="s">
        <v>113</v>
      </c>
      <c r="G18" s="596">
        <f>IF(C18*E18&lt;0,0,C18*E18)</f>
        <v>477884.25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6713933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1820670.85</v>
      </c>
      <c r="D27" s="48" t="s">
        <v>555</v>
      </c>
      <c r="E27" s="79">
        <f>E24</f>
        <v>6713933</v>
      </c>
      <c r="F27" s="48" t="s">
        <v>113</v>
      </c>
      <c r="G27" s="50">
        <f>C27/E27</f>
        <v>0.27117798911606655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8.1353396734819974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1655678.9166666667</v>
      </c>
      <c r="D14" s="54" t="s">
        <v>112</v>
      </c>
      <c r="E14" s="1312">
        <v>1</v>
      </c>
      <c r="F14" s="172" t="s">
        <v>113</v>
      </c>
      <c r="G14" s="18">
        <f>C14*E14</f>
        <v>1655678.9166666667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2673580.85</v>
      </c>
      <c r="D17" s="171" t="s">
        <v>161</v>
      </c>
      <c r="E17" s="124">
        <f>G14</f>
        <v>1655678.9166666667</v>
      </c>
      <c r="F17" s="54" t="s">
        <v>113</v>
      </c>
      <c r="G17" s="596">
        <f>IF(C17-E17&lt;0,0,C17-E17)</f>
        <v>1017901.9333333333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2673580.85</v>
      </c>
      <c r="D21" s="48" t="s">
        <v>555</v>
      </c>
      <c r="E21" s="79">
        <f>C14</f>
        <v>1655678.9166666667</v>
      </c>
      <c r="F21" s="48" t="s">
        <v>113</v>
      </c>
      <c r="G21" s="50">
        <f>IF(ISBLANK(C17),"",C21/E21)</f>
        <v>1.614794283533336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48.443828506000081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7207775.8300000001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252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28602.285039682542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4260468.666666667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100089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4160379.666666667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144.16666666666666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28858.124855491333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8" t="s">
        <v>576</v>
      </c>
      <c r="C28" s="2558"/>
      <c r="D28" s="2558"/>
      <c r="E28" s="2558"/>
      <c r="F28" s="2558"/>
      <c r="G28" s="2558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7" t="s">
        <v>365</v>
      </c>
      <c r="C29" s="2557"/>
      <c r="D29" s="2557"/>
      <c r="E29" s="2557"/>
      <c r="F29" s="2557"/>
      <c r="G29" s="2557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7" t="s">
        <v>577</v>
      </c>
      <c r="C31" s="2557"/>
      <c r="D31" s="2557"/>
      <c r="E31" s="2557"/>
      <c r="F31" s="2557"/>
      <c r="G31" s="2557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7" t="s">
        <v>578</v>
      </c>
      <c r="C32" s="2557"/>
      <c r="D32" s="2557"/>
      <c r="E32" s="2557"/>
      <c r="F32" s="2557"/>
      <c r="G32" s="2557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2673580.85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211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12670.999289099527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1883676.8333333333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227997.91666666666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1655678.9166666665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131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12638.770356234096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8" t="s">
        <v>576</v>
      </c>
      <c r="C58" s="2558"/>
      <c r="D58" s="2558"/>
      <c r="E58" s="2558"/>
      <c r="F58" s="2558"/>
      <c r="G58" s="2558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7" t="s">
        <v>1997</v>
      </c>
      <c r="C59" s="2557"/>
      <c r="D59" s="2557"/>
      <c r="E59" s="2557"/>
      <c r="F59" s="2557"/>
      <c r="G59" s="2557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7" t="s">
        <v>577</v>
      </c>
      <c r="C61" s="2557"/>
      <c r="D61" s="2557"/>
      <c r="E61" s="2557"/>
      <c r="F61" s="2557"/>
      <c r="G61" s="2557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7" t="s">
        <v>578</v>
      </c>
      <c r="C62" s="2557"/>
      <c r="D62" s="2557"/>
      <c r="E62" s="2557"/>
      <c r="F62" s="2557"/>
      <c r="G62" s="2557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7:G7"/>
    <mergeCell ref="B35:G35"/>
    <mergeCell ref="B58:G58"/>
    <mergeCell ref="B59:G59"/>
    <mergeCell ref="B61:G61"/>
    <mergeCell ref="B62:G62"/>
    <mergeCell ref="B28:G28"/>
    <mergeCell ref="B29:G29"/>
    <mergeCell ref="B31:G31"/>
    <mergeCell ref="B32:G32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89828.77</v>
      </c>
      <c r="D10" s="27" t="s">
        <v>555</v>
      </c>
      <c r="E10" s="28">
        <f>'49-Veh Rec Days Supply  '!I19</f>
        <v>23557.659649122808</v>
      </c>
      <c r="F10" s="133" t="s">
        <v>113</v>
      </c>
      <c r="G10" s="468">
        <f>C10/E10</f>
        <v>3.8131449107400983</v>
      </c>
      <c r="H10" s="66" t="s">
        <v>161</v>
      </c>
      <c r="I10" s="468">
        <f>'67-Frozen Capital - Veh Rec'!I12</f>
        <v>57</v>
      </c>
      <c r="J10" s="133" t="s">
        <v>113</v>
      </c>
      <c r="K10" s="468">
        <f>G10-I10</f>
        <v>-53.1868550892599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-53.1868550892599</v>
      </c>
      <c r="D17" s="52" t="s">
        <v>112</v>
      </c>
      <c r="E17" s="28">
        <f>E10</f>
        <v>23557.659649122808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6713933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89828.77</v>
      </c>
      <c r="D26" s="48" t="s">
        <v>555</v>
      </c>
      <c r="E26" s="79">
        <f>E23</f>
        <v>6713933</v>
      </c>
      <c r="F26" s="48" t="s">
        <v>113</v>
      </c>
      <c r="G26" s="50">
        <f>C26/E26</f>
        <v>1.337945582715824E-2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0.40138367481474718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1820670.85</v>
      </c>
      <c r="D32" s="27" t="s">
        <v>555</v>
      </c>
      <c r="E32" s="28">
        <f>E10</f>
        <v>23557.659649122808</v>
      </c>
      <c r="F32" s="133" t="s">
        <v>113</v>
      </c>
      <c r="G32" s="468">
        <f>C32/E32</f>
        <v>77.285726898078963</v>
      </c>
      <c r="H32" s="66" t="s">
        <v>161</v>
      </c>
      <c r="I32" s="468">
        <f>I10</f>
        <v>57</v>
      </c>
      <c r="J32" s="133" t="s">
        <v>113</v>
      </c>
      <c r="K32" s="468">
        <f>G32-I32</f>
        <v>20.285726898078963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20.285726898078963</v>
      </c>
      <c r="D38" s="52" t="s">
        <v>112</v>
      </c>
      <c r="E38" s="28">
        <f>E32</f>
        <v>23557.659649122808</v>
      </c>
      <c r="F38" s="52" t="s">
        <v>113</v>
      </c>
      <c r="G38" s="596">
        <f>IF(C38*E38&lt;0,0,C38*E38)</f>
        <v>477884.25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6713933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1820670.85</v>
      </c>
      <c r="D47" s="48" t="s">
        <v>555</v>
      </c>
      <c r="E47" s="79">
        <f>E44</f>
        <v>6713933</v>
      </c>
      <c r="F47" s="48" t="s">
        <v>113</v>
      </c>
      <c r="G47" s="50">
        <f>C47/E47</f>
        <v>0.27117798911606655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8.1353396734819974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319158.41666666663</v>
      </c>
      <c r="D55" s="6" t="s">
        <v>112</v>
      </c>
      <c r="E55" s="7">
        <v>0.5</v>
      </c>
      <c r="F55" s="8" t="s">
        <v>113</v>
      </c>
      <c r="G55" s="121">
        <f>C55*E55</f>
        <v>159579.20833333331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85373.02</v>
      </c>
      <c r="D58" s="10" t="s">
        <v>161</v>
      </c>
      <c r="E58" s="125">
        <f>G55</f>
        <v>159579.20833333331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85373.02</v>
      </c>
      <c r="D62" s="48" t="s">
        <v>555</v>
      </c>
      <c r="E62" s="79">
        <f>C55</f>
        <v>319158.41666666663</v>
      </c>
      <c r="F62" s="48" t="s">
        <v>113</v>
      </c>
      <c r="G62" s="50">
        <f>IF(ISBLANK(C58),"",C62/E62)</f>
        <v>0.26749418327001145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8.0248254981003431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119401.66666666666</v>
      </c>
      <c r="D70" s="17" t="s">
        <v>112</v>
      </c>
      <c r="E70" s="24">
        <f>G67</f>
        <v>0.25</v>
      </c>
      <c r="F70" s="78" t="s">
        <v>113</v>
      </c>
      <c r="G70" s="18">
        <f>C70*E70</f>
        <v>29850.416666666664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88661.97</v>
      </c>
      <c r="D73" s="19" t="s">
        <v>161</v>
      </c>
      <c r="E73" s="124">
        <f>G70</f>
        <v>29850.416666666664</v>
      </c>
      <c r="F73" s="17" t="s">
        <v>113</v>
      </c>
      <c r="G73" s="596">
        <f>IF(C73-E73&lt;0,0,C73-E73)</f>
        <v>58811.553333333337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88661.97</v>
      </c>
      <c r="D87" s="48" t="s">
        <v>555</v>
      </c>
      <c r="E87" s="79">
        <f>C70</f>
        <v>119401.66666666666</v>
      </c>
      <c r="F87" s="48" t="s">
        <v>113</v>
      </c>
      <c r="G87" s="50">
        <f>IF(ISBLANK(C73),"",C87/E87)</f>
        <v>0.7425521977638504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22.276565932915513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192940.25</v>
      </c>
      <c r="D94" s="54" t="s">
        <v>112</v>
      </c>
      <c r="E94" s="20">
        <v>1.5</v>
      </c>
      <c r="F94" s="172" t="s">
        <v>113</v>
      </c>
      <c r="G94" s="18">
        <f>C94*E94</f>
        <v>289410.375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220288.62</v>
      </c>
      <c r="D97" s="171" t="s">
        <v>161</v>
      </c>
      <c r="E97" s="124">
        <f>G94</f>
        <v>289410.375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220288.62</v>
      </c>
      <c r="D105" s="48" t="s">
        <v>555</v>
      </c>
      <c r="E105" s="79">
        <f>C94</f>
        <v>192940.25</v>
      </c>
      <c r="F105" s="48" t="s">
        <v>113</v>
      </c>
      <c r="G105" s="50">
        <f>IF(ISBLANK(C97),"",C105/E105)</f>
        <v>1.1417452812463962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34.252358437391884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1655678.9166666667</v>
      </c>
      <c r="D112" s="54" t="s">
        <v>112</v>
      </c>
      <c r="E112" s="20">
        <v>1</v>
      </c>
      <c r="F112" s="172" t="s">
        <v>113</v>
      </c>
      <c r="G112" s="18">
        <f>C112*E112</f>
        <v>1655678.9166666667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2673580.85</v>
      </c>
      <c r="D115" s="171" t="s">
        <v>161</v>
      </c>
      <c r="E115" s="124">
        <f>G112</f>
        <v>1655678.9166666667</v>
      </c>
      <c r="F115" s="54" t="s">
        <v>113</v>
      </c>
      <c r="G115" s="596">
        <f>IF(C115-E115&lt;0,0,C115-E115)</f>
        <v>1017901.9333333333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2673580.85</v>
      </c>
      <c r="D120" s="48" t="s">
        <v>555</v>
      </c>
      <c r="E120" s="79">
        <f>C112</f>
        <v>1655678.9166666667</v>
      </c>
      <c r="F120" s="48" t="s">
        <v>113</v>
      </c>
      <c r="G120" s="50">
        <f>IF(ISBLANK(C115),"",C120/E120)</f>
        <v>1.614794283533336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48.443828506000081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477884.25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58811.553333333337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1017901.9333333333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1554597.7366666668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1.6199999999999999E-2</v>
      </c>
      <c r="G140" s="4"/>
      <c r="H140" s="190" t="s">
        <v>552</v>
      </c>
      <c r="I140" s="25">
        <f>F140</f>
        <v>1.6199999999999999E-2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25184.483334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-66459.429999999993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1820670.85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89828.77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1844040.1900000002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730841.33333333337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2.5231744646808885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75.695233940426647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348483.80999999982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13525592.889999999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10987022.350000001</v>
      </c>
      <c r="H13" s="72"/>
      <c r="I13" s="268" t="s">
        <v>113</v>
      </c>
      <c r="J13" s="1389">
        <f>C13+E13-G13</f>
        <v>2538570.5399999972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2538570.5399999972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2538570.5399999972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7207775.8300000001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68175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7275950.8300000001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8155182.5300000003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-879231.70000000019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1844040.1900000002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1844040.1900000002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66512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45870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47212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176135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335729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744095.33333333337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0.45119084203368204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0.45119084203368204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75295.633333333331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732215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744095.33333333337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0.9840338558768903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0.9840338558768903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174143.5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347270.04666666669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129116.75000000001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59950.91666666673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-15575.871733499569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-1464.2424044999996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11725.959999999997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72056.552506640757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140603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75295.633333333331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174143.5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993122.24503530795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28846.78416666665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6814.8833333333369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36701.415376518358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664.5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1796.6111111111109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33962.534847457646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23487.583333333343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14215.672881355928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4.0196078431372548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2820.4902126505258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49769.343395969474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19869.788907699436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409669.84576271183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156356.0077071171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11620.981666666659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22310.233333333341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28132.258064516132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0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4657.5200000000004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43206.28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39327.846614100185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232862.83333333337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176770.5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7909.0834576271191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87790.826379661026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1439567.8434930057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1149277.55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1017901.9333333333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477884.25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1017901.9333333333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348483.80999999982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4011449.4766666666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58811.553333333337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58811.553333333337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117623.10666666667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993122.24503530795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1439567.8434930057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4011449.4766666666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117623.10666666667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6561762.6718616467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2017-02-22T20:16:09Z</dcterms:modified>
</cp:coreProperties>
</file>